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blinkhorns-my.sharepoint.com/personal/elliott_gray_blinkhorns_co_uk/Documents/desktop/123Sheets Template Files/Rental (below £90k)/"/>
    </mc:Choice>
  </mc:AlternateContent>
  <xr:revisionPtr revIDLastSave="133" documentId="8_{DDC7B9EC-E3CA-471D-A8A3-D3FFDF21D6B9}" xr6:coauthVersionLast="47" xr6:coauthVersionMax="47" xr10:uidLastSave="{0BDB6946-5604-4715-AD66-E41E02BA0C37}"/>
  <bookViews>
    <workbookView xWindow="28680" yWindow="-120" windowWidth="29040" windowHeight="15720" xr2:uid="{AF445B7C-02DA-4E7A-8172-B3266C206512}"/>
  </bookViews>
  <sheets>
    <sheet name="Instructions" sheetId="6" r:id="rId1"/>
    <sheet name="ITSEFile" sheetId="1" r:id="rId2"/>
    <sheet name="Rental Income" sheetId="2" r:id="rId3"/>
    <sheet name="Expenses" sheetId="3" r:id="rId4"/>
    <sheet name="Mortgage Interest" sheetId="5" r:id="rId5"/>
    <sheet name="Guidance Notes" sheetId="7" r:id="rId6"/>
  </sheets>
  <definedNames>
    <definedName name="_xlnm.Print_Area" localSheetId="1">ITSEFile!$A$1:$L$36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1" i="3" l="1"/>
  <c r="L210" i="3"/>
  <c r="K210" i="3"/>
  <c r="J210" i="3"/>
  <c r="I210" i="3"/>
  <c r="H210" i="3"/>
  <c r="G210" i="3"/>
  <c r="F210" i="3"/>
  <c r="L209" i="3"/>
  <c r="K209" i="3"/>
  <c r="J209" i="3"/>
  <c r="I209" i="3"/>
  <c r="H209" i="3"/>
  <c r="G209" i="3"/>
  <c r="F209" i="3"/>
  <c r="L208" i="3"/>
  <c r="K208" i="3"/>
  <c r="J208" i="3"/>
  <c r="I208" i="3"/>
  <c r="H208" i="3"/>
  <c r="G208" i="3"/>
  <c r="F208" i="3"/>
  <c r="L207" i="3"/>
  <c r="K207" i="3"/>
  <c r="J207" i="3"/>
  <c r="I207" i="3"/>
  <c r="H207" i="3"/>
  <c r="G207" i="3"/>
  <c r="F207" i="3"/>
  <c r="L206" i="3"/>
  <c r="K206" i="3"/>
  <c r="J206" i="3"/>
  <c r="I206" i="3"/>
  <c r="H206" i="3"/>
  <c r="G206" i="3"/>
  <c r="F206" i="3"/>
  <c r="L205" i="3"/>
  <c r="K205" i="3"/>
  <c r="J205" i="3"/>
  <c r="I205" i="3"/>
  <c r="H205" i="3"/>
  <c r="G205" i="3"/>
  <c r="F205" i="3"/>
  <c r="L204" i="3"/>
  <c r="K204" i="3"/>
  <c r="J204" i="3"/>
  <c r="I204" i="3"/>
  <c r="H204" i="3"/>
  <c r="G204" i="3"/>
  <c r="F204" i="3"/>
  <c r="L203" i="3"/>
  <c r="K203" i="3"/>
  <c r="J203" i="3"/>
  <c r="I203" i="3"/>
  <c r="H203" i="3"/>
  <c r="G203" i="3"/>
  <c r="F203" i="3"/>
  <c r="L202" i="3"/>
  <c r="K202" i="3"/>
  <c r="J202" i="3"/>
  <c r="I202" i="3"/>
  <c r="H202" i="3"/>
  <c r="G202" i="3"/>
  <c r="F202" i="3"/>
  <c r="L201" i="3"/>
  <c r="K201" i="3"/>
  <c r="J201" i="3"/>
  <c r="I201" i="3"/>
  <c r="H201" i="3"/>
  <c r="G201" i="3"/>
  <c r="F201" i="3"/>
  <c r="L200" i="3"/>
  <c r="K200" i="3"/>
  <c r="J200" i="3"/>
  <c r="I200" i="3"/>
  <c r="H200" i="3"/>
  <c r="G200" i="3"/>
  <c r="F200" i="3"/>
  <c r="L199" i="3"/>
  <c r="K199" i="3"/>
  <c r="J199" i="3"/>
  <c r="I199" i="3"/>
  <c r="H199" i="3"/>
  <c r="G199" i="3"/>
  <c r="F199" i="3"/>
  <c r="L198" i="3"/>
  <c r="K198" i="3"/>
  <c r="J198" i="3"/>
  <c r="I198" i="3"/>
  <c r="H198" i="3"/>
  <c r="G198" i="3"/>
  <c r="F198" i="3"/>
  <c r="L197" i="3"/>
  <c r="K197" i="3"/>
  <c r="J197" i="3"/>
  <c r="I197" i="3"/>
  <c r="H197" i="3"/>
  <c r="G197" i="3"/>
  <c r="F197" i="3"/>
  <c r="L196" i="3"/>
  <c r="K196" i="3"/>
  <c r="J196" i="3"/>
  <c r="I196" i="3"/>
  <c r="H196" i="3"/>
  <c r="G196" i="3"/>
  <c r="F196" i="3"/>
  <c r="L195" i="3"/>
  <c r="K195" i="3"/>
  <c r="J195" i="3"/>
  <c r="I195" i="3"/>
  <c r="H195" i="3"/>
  <c r="G195" i="3"/>
  <c r="F195" i="3"/>
  <c r="L194" i="3"/>
  <c r="K194" i="3"/>
  <c r="J194" i="3"/>
  <c r="I194" i="3"/>
  <c r="H194" i="3"/>
  <c r="G194" i="3"/>
  <c r="F194" i="3"/>
  <c r="L193" i="3"/>
  <c r="K193" i="3"/>
  <c r="J193" i="3"/>
  <c r="I193" i="3"/>
  <c r="H193" i="3"/>
  <c r="G193" i="3"/>
  <c r="F193" i="3"/>
  <c r="L192" i="3"/>
  <c r="K192" i="3"/>
  <c r="J192" i="3"/>
  <c r="I192" i="3"/>
  <c r="H192" i="3"/>
  <c r="G192" i="3"/>
  <c r="F192" i="3"/>
  <c r="L191" i="3"/>
  <c r="K191" i="3"/>
  <c r="J191" i="3"/>
  <c r="I191" i="3"/>
  <c r="H191" i="3"/>
  <c r="G191" i="3"/>
  <c r="F191" i="3"/>
  <c r="L190" i="3"/>
  <c r="K190" i="3"/>
  <c r="J190" i="3"/>
  <c r="I190" i="3"/>
  <c r="H190" i="3"/>
  <c r="G190" i="3"/>
  <c r="F190" i="3"/>
  <c r="L189" i="3"/>
  <c r="K189" i="3"/>
  <c r="J189" i="3"/>
  <c r="I189" i="3"/>
  <c r="H189" i="3"/>
  <c r="G189" i="3"/>
  <c r="F189" i="3"/>
  <c r="L188" i="3"/>
  <c r="K188" i="3"/>
  <c r="J188" i="3"/>
  <c r="I188" i="3"/>
  <c r="H188" i="3"/>
  <c r="G188" i="3"/>
  <c r="F188" i="3"/>
  <c r="L187" i="3"/>
  <c r="K187" i="3"/>
  <c r="J187" i="3"/>
  <c r="I187" i="3"/>
  <c r="H187" i="3"/>
  <c r="G187" i="3"/>
  <c r="F187" i="3"/>
  <c r="L186" i="3"/>
  <c r="K186" i="3"/>
  <c r="J186" i="3"/>
  <c r="I186" i="3"/>
  <c r="H186" i="3"/>
  <c r="G186" i="3"/>
  <c r="F186" i="3"/>
  <c r="L185" i="3"/>
  <c r="K185" i="3"/>
  <c r="J185" i="3"/>
  <c r="I185" i="3"/>
  <c r="H185" i="3"/>
  <c r="G185" i="3"/>
  <c r="F185" i="3"/>
  <c r="L184" i="3"/>
  <c r="K184" i="3"/>
  <c r="J184" i="3"/>
  <c r="I184" i="3"/>
  <c r="H184" i="3"/>
  <c r="G184" i="3"/>
  <c r="F184" i="3"/>
  <c r="L183" i="3"/>
  <c r="K183" i="3"/>
  <c r="J183" i="3"/>
  <c r="I183" i="3"/>
  <c r="H183" i="3"/>
  <c r="G183" i="3"/>
  <c r="F183" i="3"/>
  <c r="L182" i="3"/>
  <c r="K182" i="3"/>
  <c r="J182" i="3"/>
  <c r="I182" i="3"/>
  <c r="H182" i="3"/>
  <c r="G182" i="3"/>
  <c r="F182" i="3"/>
  <c r="L181" i="3"/>
  <c r="K181" i="3"/>
  <c r="J181" i="3"/>
  <c r="I181" i="3"/>
  <c r="H181" i="3"/>
  <c r="G181" i="3"/>
  <c r="F181" i="3"/>
  <c r="L180" i="3"/>
  <c r="K180" i="3"/>
  <c r="J180" i="3"/>
  <c r="I180" i="3"/>
  <c r="H180" i="3"/>
  <c r="G180" i="3"/>
  <c r="F180" i="3"/>
  <c r="L179" i="3"/>
  <c r="K179" i="3"/>
  <c r="J179" i="3"/>
  <c r="I179" i="3"/>
  <c r="H179" i="3"/>
  <c r="G179" i="3"/>
  <c r="F179" i="3"/>
  <c r="L178" i="3"/>
  <c r="K178" i="3"/>
  <c r="J178" i="3"/>
  <c r="I178" i="3"/>
  <c r="H178" i="3"/>
  <c r="G178" i="3"/>
  <c r="F178" i="3"/>
  <c r="L177" i="3"/>
  <c r="K177" i="3"/>
  <c r="J177" i="3"/>
  <c r="I177" i="3"/>
  <c r="H177" i="3"/>
  <c r="G177" i="3"/>
  <c r="F177" i="3"/>
  <c r="L176" i="3"/>
  <c r="K176" i="3"/>
  <c r="J176" i="3"/>
  <c r="I176" i="3"/>
  <c r="H176" i="3"/>
  <c r="G176" i="3"/>
  <c r="F176" i="3"/>
  <c r="L175" i="3"/>
  <c r="K175" i="3"/>
  <c r="J175" i="3"/>
  <c r="I175" i="3"/>
  <c r="H175" i="3"/>
  <c r="G175" i="3"/>
  <c r="F175" i="3"/>
  <c r="L174" i="3"/>
  <c r="K174" i="3"/>
  <c r="J174" i="3"/>
  <c r="I174" i="3"/>
  <c r="H174" i="3"/>
  <c r="G174" i="3"/>
  <c r="F174" i="3"/>
  <c r="L173" i="3"/>
  <c r="K173" i="3"/>
  <c r="J173" i="3"/>
  <c r="I173" i="3"/>
  <c r="H173" i="3"/>
  <c r="G173" i="3"/>
  <c r="F173" i="3"/>
  <c r="L172" i="3"/>
  <c r="K172" i="3"/>
  <c r="J172" i="3"/>
  <c r="I172" i="3"/>
  <c r="H172" i="3"/>
  <c r="G172" i="3"/>
  <c r="F172" i="3"/>
  <c r="L171" i="3"/>
  <c r="K171" i="3"/>
  <c r="J171" i="3"/>
  <c r="I171" i="3"/>
  <c r="H171" i="3"/>
  <c r="G171" i="3"/>
  <c r="F171" i="3"/>
  <c r="L170" i="3"/>
  <c r="K170" i="3"/>
  <c r="J170" i="3"/>
  <c r="I170" i="3"/>
  <c r="H170" i="3"/>
  <c r="G170" i="3"/>
  <c r="F170" i="3"/>
  <c r="L169" i="3"/>
  <c r="K169" i="3"/>
  <c r="J169" i="3"/>
  <c r="I169" i="3"/>
  <c r="H169" i="3"/>
  <c r="G169" i="3"/>
  <c r="F169" i="3"/>
  <c r="L168" i="3"/>
  <c r="K168" i="3"/>
  <c r="J168" i="3"/>
  <c r="I168" i="3"/>
  <c r="H168" i="3"/>
  <c r="G168" i="3"/>
  <c r="F168" i="3"/>
  <c r="L167" i="3"/>
  <c r="K167" i="3"/>
  <c r="J167" i="3"/>
  <c r="I167" i="3"/>
  <c r="H167" i="3"/>
  <c r="G167" i="3"/>
  <c r="F167" i="3"/>
  <c r="L166" i="3"/>
  <c r="K166" i="3"/>
  <c r="J166" i="3"/>
  <c r="I166" i="3"/>
  <c r="H166" i="3"/>
  <c r="G166" i="3"/>
  <c r="F166" i="3"/>
  <c r="L165" i="3"/>
  <c r="K165" i="3"/>
  <c r="J165" i="3"/>
  <c r="I165" i="3"/>
  <c r="H165" i="3"/>
  <c r="G165" i="3"/>
  <c r="F165" i="3"/>
  <c r="L164" i="3"/>
  <c r="K164" i="3"/>
  <c r="J164" i="3"/>
  <c r="I164" i="3"/>
  <c r="H164" i="3"/>
  <c r="G164" i="3"/>
  <c r="F164" i="3"/>
  <c r="L163" i="3"/>
  <c r="K163" i="3"/>
  <c r="J163" i="3"/>
  <c r="I163" i="3"/>
  <c r="H163" i="3"/>
  <c r="G163" i="3"/>
  <c r="F163" i="3"/>
  <c r="L162" i="3"/>
  <c r="K162" i="3"/>
  <c r="J162" i="3"/>
  <c r="I162" i="3"/>
  <c r="H162" i="3"/>
  <c r="G162" i="3"/>
  <c r="F162" i="3"/>
  <c r="L161" i="3"/>
  <c r="K161" i="3"/>
  <c r="J161" i="3"/>
  <c r="I161" i="3"/>
  <c r="H161" i="3"/>
  <c r="G161" i="3"/>
  <c r="F161" i="3"/>
  <c r="L160" i="3"/>
  <c r="K160" i="3"/>
  <c r="J160" i="3"/>
  <c r="I160" i="3"/>
  <c r="H160" i="3"/>
  <c r="G160" i="3"/>
  <c r="F160" i="3"/>
  <c r="L159" i="3"/>
  <c r="K159" i="3"/>
  <c r="J159" i="3"/>
  <c r="I159" i="3"/>
  <c r="H159" i="3"/>
  <c r="G159" i="3"/>
  <c r="F159" i="3"/>
  <c r="L158" i="3"/>
  <c r="K158" i="3"/>
  <c r="J158" i="3"/>
  <c r="I158" i="3"/>
  <c r="H158" i="3"/>
  <c r="G158" i="3"/>
  <c r="F158" i="3"/>
  <c r="L157" i="3"/>
  <c r="K157" i="3"/>
  <c r="J157" i="3"/>
  <c r="I157" i="3"/>
  <c r="H157" i="3"/>
  <c r="G157" i="3"/>
  <c r="F157" i="3"/>
  <c r="L156" i="3"/>
  <c r="K156" i="3"/>
  <c r="J156" i="3"/>
  <c r="I156" i="3"/>
  <c r="H156" i="3"/>
  <c r="G156" i="3"/>
  <c r="F156" i="3"/>
  <c r="L155" i="3"/>
  <c r="K155" i="3"/>
  <c r="J155" i="3"/>
  <c r="I155" i="3"/>
  <c r="H155" i="3"/>
  <c r="G155" i="3"/>
  <c r="F155" i="3"/>
  <c r="L154" i="3"/>
  <c r="K154" i="3"/>
  <c r="J154" i="3"/>
  <c r="I154" i="3"/>
  <c r="H154" i="3"/>
  <c r="G154" i="3"/>
  <c r="F154" i="3"/>
  <c r="L153" i="3"/>
  <c r="K153" i="3"/>
  <c r="J153" i="3"/>
  <c r="I153" i="3"/>
  <c r="H153" i="3"/>
  <c r="G153" i="3"/>
  <c r="F153" i="3"/>
  <c r="L152" i="3"/>
  <c r="K152" i="3"/>
  <c r="J152" i="3"/>
  <c r="I152" i="3"/>
  <c r="H152" i="3"/>
  <c r="G152" i="3"/>
  <c r="F152" i="3"/>
  <c r="L151" i="3"/>
  <c r="K151" i="3"/>
  <c r="J151" i="3"/>
  <c r="I151" i="3"/>
  <c r="H151" i="3"/>
  <c r="G151" i="3"/>
  <c r="F151" i="3"/>
  <c r="L150" i="3"/>
  <c r="K150" i="3"/>
  <c r="J150" i="3"/>
  <c r="I150" i="3"/>
  <c r="H150" i="3"/>
  <c r="G150" i="3"/>
  <c r="F150" i="3"/>
  <c r="L149" i="3"/>
  <c r="K149" i="3"/>
  <c r="J149" i="3"/>
  <c r="I149" i="3"/>
  <c r="H149" i="3"/>
  <c r="G149" i="3"/>
  <c r="F149" i="3"/>
  <c r="L148" i="3"/>
  <c r="K148" i="3"/>
  <c r="J148" i="3"/>
  <c r="I148" i="3"/>
  <c r="H148" i="3"/>
  <c r="G148" i="3"/>
  <c r="F148" i="3"/>
  <c r="L147" i="3"/>
  <c r="L211" i="3" s="1"/>
  <c r="K147" i="3"/>
  <c r="K211" i="3" s="1"/>
  <c r="J147" i="3"/>
  <c r="J211" i="3" s="1"/>
  <c r="I147" i="3"/>
  <c r="I211" i="3" s="1"/>
  <c r="H147" i="3"/>
  <c r="H211" i="3" s="1"/>
  <c r="G147" i="3"/>
  <c r="G211" i="3" s="1"/>
  <c r="F147" i="3"/>
  <c r="F211" i="3" s="1"/>
  <c r="C142" i="3"/>
  <c r="L141" i="3"/>
  <c r="K141" i="3"/>
  <c r="J141" i="3"/>
  <c r="I141" i="3"/>
  <c r="H141" i="3"/>
  <c r="G141" i="3"/>
  <c r="F141" i="3"/>
  <c r="L140" i="3"/>
  <c r="K140" i="3"/>
  <c r="J140" i="3"/>
  <c r="I140" i="3"/>
  <c r="H140" i="3"/>
  <c r="G140" i="3"/>
  <c r="F140" i="3"/>
  <c r="L139" i="3"/>
  <c r="K139" i="3"/>
  <c r="J139" i="3"/>
  <c r="I139" i="3"/>
  <c r="H139" i="3"/>
  <c r="G139" i="3"/>
  <c r="F139" i="3"/>
  <c r="L138" i="3"/>
  <c r="K138" i="3"/>
  <c r="J138" i="3"/>
  <c r="I138" i="3"/>
  <c r="H138" i="3"/>
  <c r="G138" i="3"/>
  <c r="F138" i="3"/>
  <c r="L137" i="3"/>
  <c r="K137" i="3"/>
  <c r="J137" i="3"/>
  <c r="I137" i="3"/>
  <c r="H137" i="3"/>
  <c r="G137" i="3"/>
  <c r="F137" i="3"/>
  <c r="L136" i="3"/>
  <c r="K136" i="3"/>
  <c r="J136" i="3"/>
  <c r="I136" i="3"/>
  <c r="H136" i="3"/>
  <c r="G136" i="3"/>
  <c r="F136" i="3"/>
  <c r="L135" i="3"/>
  <c r="K135" i="3"/>
  <c r="J135" i="3"/>
  <c r="I135" i="3"/>
  <c r="H135" i="3"/>
  <c r="G135" i="3"/>
  <c r="F135" i="3"/>
  <c r="L134" i="3"/>
  <c r="K134" i="3"/>
  <c r="J134" i="3"/>
  <c r="I134" i="3"/>
  <c r="H134" i="3"/>
  <c r="G134" i="3"/>
  <c r="F134" i="3"/>
  <c r="L133" i="3"/>
  <c r="K133" i="3"/>
  <c r="J133" i="3"/>
  <c r="I133" i="3"/>
  <c r="H133" i="3"/>
  <c r="G133" i="3"/>
  <c r="F133" i="3"/>
  <c r="L132" i="3"/>
  <c r="K132" i="3"/>
  <c r="J132" i="3"/>
  <c r="I132" i="3"/>
  <c r="H132" i="3"/>
  <c r="G132" i="3"/>
  <c r="F132" i="3"/>
  <c r="L131" i="3"/>
  <c r="K131" i="3"/>
  <c r="J131" i="3"/>
  <c r="I131" i="3"/>
  <c r="H131" i="3"/>
  <c r="G131" i="3"/>
  <c r="F131" i="3"/>
  <c r="L130" i="3"/>
  <c r="K130" i="3"/>
  <c r="J130" i="3"/>
  <c r="I130" i="3"/>
  <c r="H130" i="3"/>
  <c r="G130" i="3"/>
  <c r="F130" i="3"/>
  <c r="L129" i="3"/>
  <c r="K129" i="3"/>
  <c r="J129" i="3"/>
  <c r="I129" i="3"/>
  <c r="H129" i="3"/>
  <c r="G129" i="3"/>
  <c r="F129" i="3"/>
  <c r="L128" i="3"/>
  <c r="K128" i="3"/>
  <c r="J128" i="3"/>
  <c r="I128" i="3"/>
  <c r="H128" i="3"/>
  <c r="G128" i="3"/>
  <c r="F128" i="3"/>
  <c r="L127" i="3"/>
  <c r="K127" i="3"/>
  <c r="J127" i="3"/>
  <c r="I127" i="3"/>
  <c r="H127" i="3"/>
  <c r="G127" i="3"/>
  <c r="F127" i="3"/>
  <c r="L126" i="3"/>
  <c r="K126" i="3"/>
  <c r="J126" i="3"/>
  <c r="I126" i="3"/>
  <c r="H126" i="3"/>
  <c r="G126" i="3"/>
  <c r="F126" i="3"/>
  <c r="L125" i="3"/>
  <c r="K125" i="3"/>
  <c r="J125" i="3"/>
  <c r="I125" i="3"/>
  <c r="H125" i="3"/>
  <c r="G125" i="3"/>
  <c r="F125" i="3"/>
  <c r="L124" i="3"/>
  <c r="K124" i="3"/>
  <c r="J124" i="3"/>
  <c r="I124" i="3"/>
  <c r="H124" i="3"/>
  <c r="G124" i="3"/>
  <c r="F124" i="3"/>
  <c r="L123" i="3"/>
  <c r="K123" i="3"/>
  <c r="J123" i="3"/>
  <c r="I123" i="3"/>
  <c r="H123" i="3"/>
  <c r="G123" i="3"/>
  <c r="F123" i="3"/>
  <c r="L122" i="3"/>
  <c r="K122" i="3"/>
  <c r="J122" i="3"/>
  <c r="I122" i="3"/>
  <c r="H122" i="3"/>
  <c r="G122" i="3"/>
  <c r="F122" i="3"/>
  <c r="L121" i="3"/>
  <c r="K121" i="3"/>
  <c r="J121" i="3"/>
  <c r="I121" i="3"/>
  <c r="H121" i="3"/>
  <c r="G121" i="3"/>
  <c r="F121" i="3"/>
  <c r="L120" i="3"/>
  <c r="K120" i="3"/>
  <c r="J120" i="3"/>
  <c r="I120" i="3"/>
  <c r="H120" i="3"/>
  <c r="G120" i="3"/>
  <c r="F120" i="3"/>
  <c r="L119" i="3"/>
  <c r="K119" i="3"/>
  <c r="J119" i="3"/>
  <c r="I119" i="3"/>
  <c r="H119" i="3"/>
  <c r="G119" i="3"/>
  <c r="F119" i="3"/>
  <c r="L118" i="3"/>
  <c r="K118" i="3"/>
  <c r="J118" i="3"/>
  <c r="I118" i="3"/>
  <c r="H118" i="3"/>
  <c r="G118" i="3"/>
  <c r="F118" i="3"/>
  <c r="L117" i="3"/>
  <c r="K117" i="3"/>
  <c r="J117" i="3"/>
  <c r="I117" i="3"/>
  <c r="H117" i="3"/>
  <c r="G117" i="3"/>
  <c r="F117" i="3"/>
  <c r="L116" i="3"/>
  <c r="K116" i="3"/>
  <c r="J116" i="3"/>
  <c r="I116" i="3"/>
  <c r="H116" i="3"/>
  <c r="G116" i="3"/>
  <c r="F116" i="3"/>
  <c r="L115" i="3"/>
  <c r="K115" i="3"/>
  <c r="J115" i="3"/>
  <c r="I115" i="3"/>
  <c r="H115" i="3"/>
  <c r="G115" i="3"/>
  <c r="F115" i="3"/>
  <c r="L114" i="3"/>
  <c r="K114" i="3"/>
  <c r="J114" i="3"/>
  <c r="I114" i="3"/>
  <c r="H114" i="3"/>
  <c r="G114" i="3"/>
  <c r="F114" i="3"/>
  <c r="L113" i="3"/>
  <c r="K113" i="3"/>
  <c r="J113" i="3"/>
  <c r="I113" i="3"/>
  <c r="H113" i="3"/>
  <c r="G113" i="3"/>
  <c r="F113" i="3"/>
  <c r="L112" i="3"/>
  <c r="K112" i="3"/>
  <c r="J112" i="3"/>
  <c r="I112" i="3"/>
  <c r="H112" i="3"/>
  <c r="G112" i="3"/>
  <c r="F112" i="3"/>
  <c r="L111" i="3"/>
  <c r="K111" i="3"/>
  <c r="J111" i="3"/>
  <c r="I111" i="3"/>
  <c r="H111" i="3"/>
  <c r="G111" i="3"/>
  <c r="F111" i="3"/>
  <c r="L110" i="3"/>
  <c r="K110" i="3"/>
  <c r="J110" i="3"/>
  <c r="I110" i="3"/>
  <c r="H110" i="3"/>
  <c r="G110" i="3"/>
  <c r="F110" i="3"/>
  <c r="L109" i="3"/>
  <c r="K109" i="3"/>
  <c r="J109" i="3"/>
  <c r="I109" i="3"/>
  <c r="H109" i="3"/>
  <c r="G109" i="3"/>
  <c r="F109" i="3"/>
  <c r="L108" i="3"/>
  <c r="K108" i="3"/>
  <c r="J108" i="3"/>
  <c r="I108" i="3"/>
  <c r="H108" i="3"/>
  <c r="G108" i="3"/>
  <c r="F108" i="3"/>
  <c r="L107" i="3"/>
  <c r="K107" i="3"/>
  <c r="J107" i="3"/>
  <c r="I107" i="3"/>
  <c r="H107" i="3"/>
  <c r="G107" i="3"/>
  <c r="F107" i="3"/>
  <c r="L106" i="3"/>
  <c r="K106" i="3"/>
  <c r="J106" i="3"/>
  <c r="I106" i="3"/>
  <c r="H106" i="3"/>
  <c r="G106" i="3"/>
  <c r="F106" i="3"/>
  <c r="L105" i="3"/>
  <c r="K105" i="3"/>
  <c r="J105" i="3"/>
  <c r="I105" i="3"/>
  <c r="H105" i="3"/>
  <c r="G105" i="3"/>
  <c r="F105" i="3"/>
  <c r="L104" i="3"/>
  <c r="K104" i="3"/>
  <c r="J104" i="3"/>
  <c r="I104" i="3"/>
  <c r="H104" i="3"/>
  <c r="G104" i="3"/>
  <c r="F104" i="3"/>
  <c r="L103" i="3"/>
  <c r="K103" i="3"/>
  <c r="J103" i="3"/>
  <c r="I103" i="3"/>
  <c r="H103" i="3"/>
  <c r="G103" i="3"/>
  <c r="F103" i="3"/>
  <c r="L102" i="3"/>
  <c r="K102" i="3"/>
  <c r="J102" i="3"/>
  <c r="I102" i="3"/>
  <c r="H102" i="3"/>
  <c r="G102" i="3"/>
  <c r="F102" i="3"/>
  <c r="L101" i="3"/>
  <c r="K101" i="3"/>
  <c r="J101" i="3"/>
  <c r="I101" i="3"/>
  <c r="H101" i="3"/>
  <c r="G101" i="3"/>
  <c r="F101" i="3"/>
  <c r="L100" i="3"/>
  <c r="K100" i="3"/>
  <c r="J100" i="3"/>
  <c r="I100" i="3"/>
  <c r="H100" i="3"/>
  <c r="G100" i="3"/>
  <c r="F100" i="3"/>
  <c r="L99" i="3"/>
  <c r="K99" i="3"/>
  <c r="J99" i="3"/>
  <c r="I99" i="3"/>
  <c r="H99" i="3"/>
  <c r="G99" i="3"/>
  <c r="F99" i="3"/>
  <c r="L98" i="3"/>
  <c r="K98" i="3"/>
  <c r="J98" i="3"/>
  <c r="I98" i="3"/>
  <c r="H98" i="3"/>
  <c r="G98" i="3"/>
  <c r="F98" i="3"/>
  <c r="L97" i="3"/>
  <c r="K97" i="3"/>
  <c r="J97" i="3"/>
  <c r="I97" i="3"/>
  <c r="H97" i="3"/>
  <c r="G97" i="3"/>
  <c r="F97" i="3"/>
  <c r="L96" i="3"/>
  <c r="K96" i="3"/>
  <c r="J96" i="3"/>
  <c r="I96" i="3"/>
  <c r="H96" i="3"/>
  <c r="G96" i="3"/>
  <c r="F96" i="3"/>
  <c r="L95" i="3"/>
  <c r="K95" i="3"/>
  <c r="J95" i="3"/>
  <c r="I95" i="3"/>
  <c r="H95" i="3"/>
  <c r="G95" i="3"/>
  <c r="F95" i="3"/>
  <c r="L94" i="3"/>
  <c r="K94" i="3"/>
  <c r="J94" i="3"/>
  <c r="I94" i="3"/>
  <c r="H94" i="3"/>
  <c r="G94" i="3"/>
  <c r="F94" i="3"/>
  <c r="L93" i="3"/>
  <c r="K93" i="3"/>
  <c r="J93" i="3"/>
  <c r="I93" i="3"/>
  <c r="H93" i="3"/>
  <c r="G93" i="3"/>
  <c r="F93" i="3"/>
  <c r="L92" i="3"/>
  <c r="K92" i="3"/>
  <c r="J92" i="3"/>
  <c r="I92" i="3"/>
  <c r="H92" i="3"/>
  <c r="G92" i="3"/>
  <c r="F92" i="3"/>
  <c r="L91" i="3"/>
  <c r="K91" i="3"/>
  <c r="J91" i="3"/>
  <c r="I91" i="3"/>
  <c r="H91" i="3"/>
  <c r="G91" i="3"/>
  <c r="F91" i="3"/>
  <c r="L90" i="3"/>
  <c r="K90" i="3"/>
  <c r="J90" i="3"/>
  <c r="I90" i="3"/>
  <c r="H90" i="3"/>
  <c r="G90" i="3"/>
  <c r="F90" i="3"/>
  <c r="L89" i="3"/>
  <c r="K89" i="3"/>
  <c r="J89" i="3"/>
  <c r="I89" i="3"/>
  <c r="H89" i="3"/>
  <c r="G89" i="3"/>
  <c r="F89" i="3"/>
  <c r="L88" i="3"/>
  <c r="K88" i="3"/>
  <c r="J88" i="3"/>
  <c r="I88" i="3"/>
  <c r="H88" i="3"/>
  <c r="G88" i="3"/>
  <c r="F88" i="3"/>
  <c r="L87" i="3"/>
  <c r="K87" i="3"/>
  <c r="J87" i="3"/>
  <c r="I87" i="3"/>
  <c r="H87" i="3"/>
  <c r="G87" i="3"/>
  <c r="F87" i="3"/>
  <c r="L86" i="3"/>
  <c r="K86" i="3"/>
  <c r="J86" i="3"/>
  <c r="I86" i="3"/>
  <c r="H86" i="3"/>
  <c r="G86" i="3"/>
  <c r="F86" i="3"/>
  <c r="L85" i="3"/>
  <c r="K85" i="3"/>
  <c r="J85" i="3"/>
  <c r="I85" i="3"/>
  <c r="H85" i="3"/>
  <c r="G85" i="3"/>
  <c r="F85" i="3"/>
  <c r="L84" i="3"/>
  <c r="K84" i="3"/>
  <c r="J84" i="3"/>
  <c r="I84" i="3"/>
  <c r="H84" i="3"/>
  <c r="G84" i="3"/>
  <c r="F84" i="3"/>
  <c r="L83" i="3"/>
  <c r="K83" i="3"/>
  <c r="J83" i="3"/>
  <c r="I83" i="3"/>
  <c r="H83" i="3"/>
  <c r="G83" i="3"/>
  <c r="F83" i="3"/>
  <c r="L82" i="3"/>
  <c r="K82" i="3"/>
  <c r="J82" i="3"/>
  <c r="I82" i="3"/>
  <c r="H82" i="3"/>
  <c r="G82" i="3"/>
  <c r="F82" i="3"/>
  <c r="L81" i="3"/>
  <c r="K81" i="3"/>
  <c r="J81" i="3"/>
  <c r="I81" i="3"/>
  <c r="H81" i="3"/>
  <c r="G81" i="3"/>
  <c r="F81" i="3"/>
  <c r="L80" i="3"/>
  <c r="K80" i="3"/>
  <c r="J80" i="3"/>
  <c r="I80" i="3"/>
  <c r="H80" i="3"/>
  <c r="G80" i="3"/>
  <c r="F80" i="3"/>
  <c r="L79" i="3"/>
  <c r="K79" i="3"/>
  <c r="J79" i="3"/>
  <c r="I79" i="3"/>
  <c r="H79" i="3"/>
  <c r="G79" i="3"/>
  <c r="F79" i="3"/>
  <c r="L78" i="3"/>
  <c r="L142" i="3" s="1"/>
  <c r="K78" i="3"/>
  <c r="K142" i="3" s="1"/>
  <c r="J78" i="3"/>
  <c r="J142" i="3" s="1"/>
  <c r="I78" i="3"/>
  <c r="I142" i="3" s="1"/>
  <c r="H78" i="3"/>
  <c r="H142" i="3" s="1"/>
  <c r="G78" i="3"/>
  <c r="G142" i="3" s="1"/>
  <c r="F78" i="3"/>
  <c r="F142" i="3" s="1"/>
  <c r="C73" i="3"/>
  <c r="L72" i="3"/>
  <c r="K72" i="3"/>
  <c r="J72" i="3"/>
  <c r="I72" i="3"/>
  <c r="H72" i="3"/>
  <c r="G72" i="3"/>
  <c r="F72" i="3"/>
  <c r="L71" i="3"/>
  <c r="K71" i="3"/>
  <c r="J71" i="3"/>
  <c r="I71" i="3"/>
  <c r="H71" i="3"/>
  <c r="G71" i="3"/>
  <c r="F71" i="3"/>
  <c r="L70" i="3"/>
  <c r="K70" i="3"/>
  <c r="J70" i="3"/>
  <c r="I70" i="3"/>
  <c r="H70" i="3"/>
  <c r="G70" i="3"/>
  <c r="F70" i="3"/>
  <c r="L69" i="3"/>
  <c r="K69" i="3"/>
  <c r="J69" i="3"/>
  <c r="I69" i="3"/>
  <c r="H69" i="3"/>
  <c r="G69" i="3"/>
  <c r="F69" i="3"/>
  <c r="L68" i="3"/>
  <c r="K68" i="3"/>
  <c r="J68" i="3"/>
  <c r="I68" i="3"/>
  <c r="H68" i="3"/>
  <c r="G68" i="3"/>
  <c r="F68" i="3"/>
  <c r="L67" i="3"/>
  <c r="K67" i="3"/>
  <c r="J67" i="3"/>
  <c r="I67" i="3"/>
  <c r="H67" i="3"/>
  <c r="G67" i="3"/>
  <c r="F67" i="3"/>
  <c r="L66" i="3"/>
  <c r="K66" i="3"/>
  <c r="J66" i="3"/>
  <c r="I66" i="3"/>
  <c r="H66" i="3"/>
  <c r="G66" i="3"/>
  <c r="F66" i="3"/>
  <c r="L65" i="3"/>
  <c r="K65" i="3"/>
  <c r="J65" i="3"/>
  <c r="I65" i="3"/>
  <c r="H65" i="3"/>
  <c r="G65" i="3"/>
  <c r="F65" i="3"/>
  <c r="L64" i="3"/>
  <c r="K64" i="3"/>
  <c r="J64" i="3"/>
  <c r="I64" i="3"/>
  <c r="H64" i="3"/>
  <c r="G64" i="3"/>
  <c r="F64" i="3"/>
  <c r="L63" i="3"/>
  <c r="K63" i="3"/>
  <c r="J63" i="3"/>
  <c r="I63" i="3"/>
  <c r="H63" i="3"/>
  <c r="G63" i="3"/>
  <c r="F63" i="3"/>
  <c r="L62" i="3"/>
  <c r="K62" i="3"/>
  <c r="J62" i="3"/>
  <c r="I62" i="3"/>
  <c r="H62" i="3"/>
  <c r="G62" i="3"/>
  <c r="F62" i="3"/>
  <c r="L61" i="3"/>
  <c r="K61" i="3"/>
  <c r="J61" i="3"/>
  <c r="I61" i="3"/>
  <c r="H61" i="3"/>
  <c r="G61" i="3"/>
  <c r="F61" i="3"/>
  <c r="L60" i="3"/>
  <c r="K60" i="3"/>
  <c r="J60" i="3"/>
  <c r="I60" i="3"/>
  <c r="H60" i="3"/>
  <c r="G60" i="3"/>
  <c r="F60" i="3"/>
  <c r="L59" i="3"/>
  <c r="K59" i="3"/>
  <c r="J59" i="3"/>
  <c r="I59" i="3"/>
  <c r="H59" i="3"/>
  <c r="G59" i="3"/>
  <c r="F59" i="3"/>
  <c r="L58" i="3"/>
  <c r="K58" i="3"/>
  <c r="J58" i="3"/>
  <c r="I58" i="3"/>
  <c r="H58" i="3"/>
  <c r="G58" i="3"/>
  <c r="F58" i="3"/>
  <c r="L57" i="3"/>
  <c r="K57" i="3"/>
  <c r="J57" i="3"/>
  <c r="I57" i="3"/>
  <c r="H57" i="3"/>
  <c r="G57" i="3"/>
  <c r="F57" i="3"/>
  <c r="L56" i="3"/>
  <c r="K56" i="3"/>
  <c r="J56" i="3"/>
  <c r="I56" i="3"/>
  <c r="H56" i="3"/>
  <c r="G56" i="3"/>
  <c r="F56" i="3"/>
  <c r="L55" i="3"/>
  <c r="K55" i="3"/>
  <c r="J55" i="3"/>
  <c r="I55" i="3"/>
  <c r="H55" i="3"/>
  <c r="G55" i="3"/>
  <c r="F55" i="3"/>
  <c r="L54" i="3"/>
  <c r="K54" i="3"/>
  <c r="J54" i="3"/>
  <c r="I54" i="3"/>
  <c r="H54" i="3"/>
  <c r="G54" i="3"/>
  <c r="F54" i="3"/>
  <c r="L53" i="3"/>
  <c r="K53" i="3"/>
  <c r="J53" i="3"/>
  <c r="I53" i="3"/>
  <c r="H53" i="3"/>
  <c r="G53" i="3"/>
  <c r="F53" i="3"/>
  <c r="L52" i="3"/>
  <c r="K52" i="3"/>
  <c r="J52" i="3"/>
  <c r="I52" i="3"/>
  <c r="H52" i="3"/>
  <c r="G52" i="3"/>
  <c r="F52" i="3"/>
  <c r="L51" i="3"/>
  <c r="K51" i="3"/>
  <c r="J51" i="3"/>
  <c r="I51" i="3"/>
  <c r="H51" i="3"/>
  <c r="G51" i="3"/>
  <c r="F51" i="3"/>
  <c r="L50" i="3"/>
  <c r="K50" i="3"/>
  <c r="J50" i="3"/>
  <c r="I50" i="3"/>
  <c r="H50" i="3"/>
  <c r="G50" i="3"/>
  <c r="F50" i="3"/>
  <c r="L49" i="3"/>
  <c r="K49" i="3"/>
  <c r="J49" i="3"/>
  <c r="I49" i="3"/>
  <c r="H49" i="3"/>
  <c r="G49" i="3"/>
  <c r="F49" i="3"/>
  <c r="L48" i="3"/>
  <c r="K48" i="3"/>
  <c r="J48" i="3"/>
  <c r="I48" i="3"/>
  <c r="H48" i="3"/>
  <c r="G48" i="3"/>
  <c r="F48" i="3"/>
  <c r="L47" i="3"/>
  <c r="K47" i="3"/>
  <c r="J47" i="3"/>
  <c r="I47" i="3"/>
  <c r="H47" i="3"/>
  <c r="G47" i="3"/>
  <c r="F47" i="3"/>
  <c r="L46" i="3"/>
  <c r="K46" i="3"/>
  <c r="J46" i="3"/>
  <c r="I46" i="3"/>
  <c r="H46" i="3"/>
  <c r="G46" i="3"/>
  <c r="F46" i="3"/>
  <c r="L45" i="3"/>
  <c r="K45" i="3"/>
  <c r="J45" i="3"/>
  <c r="I45" i="3"/>
  <c r="H45" i="3"/>
  <c r="G45" i="3"/>
  <c r="F45" i="3"/>
  <c r="L44" i="3"/>
  <c r="K44" i="3"/>
  <c r="J44" i="3"/>
  <c r="I44" i="3"/>
  <c r="H44" i="3"/>
  <c r="G44" i="3"/>
  <c r="F44" i="3"/>
  <c r="L43" i="3"/>
  <c r="K43" i="3"/>
  <c r="J43" i="3"/>
  <c r="I43" i="3"/>
  <c r="H43" i="3"/>
  <c r="G43" i="3"/>
  <c r="F43" i="3"/>
  <c r="L42" i="3"/>
  <c r="K42" i="3"/>
  <c r="J42" i="3"/>
  <c r="I42" i="3"/>
  <c r="H42" i="3"/>
  <c r="G42" i="3"/>
  <c r="F42" i="3"/>
  <c r="L41" i="3"/>
  <c r="K41" i="3"/>
  <c r="J41" i="3"/>
  <c r="I41" i="3"/>
  <c r="H41" i="3"/>
  <c r="G41" i="3"/>
  <c r="F41" i="3"/>
  <c r="L40" i="3"/>
  <c r="K40" i="3"/>
  <c r="J40" i="3"/>
  <c r="I40" i="3"/>
  <c r="H40" i="3"/>
  <c r="G40" i="3"/>
  <c r="F40" i="3"/>
  <c r="L39" i="3"/>
  <c r="K39" i="3"/>
  <c r="J39" i="3"/>
  <c r="I39" i="3"/>
  <c r="H39" i="3"/>
  <c r="G39" i="3"/>
  <c r="F39" i="3"/>
  <c r="L38" i="3"/>
  <c r="K38" i="3"/>
  <c r="J38" i="3"/>
  <c r="I38" i="3"/>
  <c r="H38" i="3"/>
  <c r="G38" i="3"/>
  <c r="F38" i="3"/>
  <c r="L37" i="3"/>
  <c r="K37" i="3"/>
  <c r="J37" i="3"/>
  <c r="I37" i="3"/>
  <c r="H37" i="3"/>
  <c r="G37" i="3"/>
  <c r="F37" i="3"/>
  <c r="L36" i="3"/>
  <c r="K36" i="3"/>
  <c r="J36" i="3"/>
  <c r="I36" i="3"/>
  <c r="H36" i="3"/>
  <c r="G36" i="3"/>
  <c r="F36" i="3"/>
  <c r="L35" i="3"/>
  <c r="K35" i="3"/>
  <c r="J35" i="3"/>
  <c r="I35" i="3"/>
  <c r="H35" i="3"/>
  <c r="G35" i="3"/>
  <c r="F35" i="3"/>
  <c r="L34" i="3"/>
  <c r="K34" i="3"/>
  <c r="J34" i="3"/>
  <c r="I34" i="3"/>
  <c r="H34" i="3"/>
  <c r="G34" i="3"/>
  <c r="F34" i="3"/>
  <c r="L33" i="3"/>
  <c r="K33" i="3"/>
  <c r="J33" i="3"/>
  <c r="I33" i="3"/>
  <c r="H33" i="3"/>
  <c r="G33" i="3"/>
  <c r="F33" i="3"/>
  <c r="L32" i="3"/>
  <c r="K32" i="3"/>
  <c r="J32" i="3"/>
  <c r="I32" i="3"/>
  <c r="H32" i="3"/>
  <c r="G32" i="3"/>
  <c r="F32" i="3"/>
  <c r="L31" i="3"/>
  <c r="K31" i="3"/>
  <c r="J31" i="3"/>
  <c r="I31" i="3"/>
  <c r="H31" i="3"/>
  <c r="G31" i="3"/>
  <c r="F31" i="3"/>
  <c r="L30" i="3"/>
  <c r="K30" i="3"/>
  <c r="J30" i="3"/>
  <c r="I30" i="3"/>
  <c r="H30" i="3"/>
  <c r="G30" i="3"/>
  <c r="F30" i="3"/>
  <c r="L29" i="3"/>
  <c r="K29" i="3"/>
  <c r="J29" i="3"/>
  <c r="I29" i="3"/>
  <c r="H29" i="3"/>
  <c r="G29" i="3"/>
  <c r="F29" i="3"/>
  <c r="L28" i="3"/>
  <c r="K28" i="3"/>
  <c r="J28" i="3"/>
  <c r="I28" i="3"/>
  <c r="H28" i="3"/>
  <c r="G28" i="3"/>
  <c r="F28" i="3"/>
  <c r="L27" i="3"/>
  <c r="K27" i="3"/>
  <c r="J27" i="3"/>
  <c r="I27" i="3"/>
  <c r="H27" i="3"/>
  <c r="G27" i="3"/>
  <c r="F27" i="3"/>
  <c r="L26" i="3"/>
  <c r="K26" i="3"/>
  <c r="J26" i="3"/>
  <c r="I26" i="3"/>
  <c r="H26" i="3"/>
  <c r="G26" i="3"/>
  <c r="F26" i="3"/>
  <c r="L25" i="3"/>
  <c r="K25" i="3"/>
  <c r="J25" i="3"/>
  <c r="I25" i="3"/>
  <c r="H25" i="3"/>
  <c r="G25" i="3"/>
  <c r="F25" i="3"/>
  <c r="L24" i="3"/>
  <c r="K24" i="3"/>
  <c r="J24" i="3"/>
  <c r="I24" i="3"/>
  <c r="H24" i="3"/>
  <c r="G24" i="3"/>
  <c r="F24" i="3"/>
  <c r="L23" i="3"/>
  <c r="K23" i="3"/>
  <c r="J23" i="3"/>
  <c r="I23" i="3"/>
  <c r="H23" i="3"/>
  <c r="G23" i="3"/>
  <c r="F23" i="3"/>
  <c r="L22" i="3"/>
  <c r="K22" i="3"/>
  <c r="J22" i="3"/>
  <c r="I22" i="3"/>
  <c r="H22" i="3"/>
  <c r="G22" i="3"/>
  <c r="F22" i="3"/>
  <c r="L21" i="3"/>
  <c r="K21" i="3"/>
  <c r="J21" i="3"/>
  <c r="I21" i="3"/>
  <c r="H21" i="3"/>
  <c r="G21" i="3"/>
  <c r="F21" i="3"/>
  <c r="L20" i="3"/>
  <c r="K20" i="3"/>
  <c r="J20" i="3"/>
  <c r="I20" i="3"/>
  <c r="H20" i="3"/>
  <c r="G20" i="3"/>
  <c r="F20" i="3"/>
  <c r="L19" i="3"/>
  <c r="K19" i="3"/>
  <c r="J19" i="3"/>
  <c r="I19" i="3"/>
  <c r="H19" i="3"/>
  <c r="G19" i="3"/>
  <c r="F19" i="3"/>
  <c r="L18" i="3"/>
  <c r="K18" i="3"/>
  <c r="J18" i="3"/>
  <c r="I18" i="3"/>
  <c r="H18" i="3"/>
  <c r="G18" i="3"/>
  <c r="F18" i="3"/>
  <c r="L17" i="3"/>
  <c r="K17" i="3"/>
  <c r="J17" i="3"/>
  <c r="I17" i="3"/>
  <c r="H17" i="3"/>
  <c r="G17" i="3"/>
  <c r="F17" i="3"/>
  <c r="L16" i="3"/>
  <c r="K16" i="3"/>
  <c r="J16" i="3"/>
  <c r="I16" i="3"/>
  <c r="H16" i="3"/>
  <c r="G16" i="3"/>
  <c r="F16" i="3"/>
  <c r="L15" i="3"/>
  <c r="K15" i="3"/>
  <c r="J15" i="3"/>
  <c r="I15" i="3"/>
  <c r="H15" i="3"/>
  <c r="G15" i="3"/>
  <c r="F15" i="3"/>
  <c r="L14" i="3"/>
  <c r="K14" i="3"/>
  <c r="J14" i="3"/>
  <c r="I14" i="3"/>
  <c r="H14" i="3"/>
  <c r="G14" i="3"/>
  <c r="F14" i="3"/>
  <c r="L13" i="3"/>
  <c r="K13" i="3"/>
  <c r="J13" i="3"/>
  <c r="I13" i="3"/>
  <c r="H13" i="3"/>
  <c r="G13" i="3"/>
  <c r="F13" i="3"/>
  <c r="L12" i="3"/>
  <c r="K12" i="3"/>
  <c r="J12" i="3"/>
  <c r="I12" i="3"/>
  <c r="H12" i="3"/>
  <c r="G12" i="3"/>
  <c r="F12" i="3"/>
  <c r="L11" i="3"/>
  <c r="K11" i="3"/>
  <c r="J11" i="3"/>
  <c r="I11" i="3"/>
  <c r="H11" i="3"/>
  <c r="G11" i="3"/>
  <c r="F11" i="3"/>
  <c r="L10" i="3"/>
  <c r="K10" i="3"/>
  <c r="J10" i="3"/>
  <c r="I10" i="3"/>
  <c r="H10" i="3"/>
  <c r="G10" i="3"/>
  <c r="F10" i="3"/>
  <c r="L9" i="3"/>
  <c r="L73" i="3" s="1"/>
  <c r="K9" i="3"/>
  <c r="K73" i="3" s="1"/>
  <c r="J9" i="3"/>
  <c r="J73" i="3" s="1"/>
  <c r="I9" i="3"/>
  <c r="I73" i="3" s="1"/>
  <c r="H9" i="3"/>
  <c r="H73" i="3" s="1"/>
  <c r="G9" i="3"/>
  <c r="G73" i="3" s="1"/>
  <c r="F9" i="3"/>
  <c r="F73" i="3" s="1"/>
  <c r="C76" i="2"/>
  <c r="K75" i="2"/>
  <c r="J75" i="2"/>
  <c r="I75" i="2"/>
  <c r="H75" i="2"/>
  <c r="G75" i="2"/>
  <c r="F75" i="2"/>
  <c r="E75" i="2"/>
  <c r="K74" i="2"/>
  <c r="J74" i="2"/>
  <c r="I74" i="2"/>
  <c r="H74" i="2"/>
  <c r="G74" i="2"/>
  <c r="F74" i="2"/>
  <c r="E74" i="2"/>
  <c r="K73" i="2"/>
  <c r="J73" i="2"/>
  <c r="I73" i="2"/>
  <c r="H73" i="2"/>
  <c r="G73" i="2"/>
  <c r="F73" i="2"/>
  <c r="E73" i="2"/>
  <c r="K72" i="2"/>
  <c r="J72" i="2"/>
  <c r="I72" i="2"/>
  <c r="H72" i="2"/>
  <c r="G72" i="2"/>
  <c r="F72" i="2"/>
  <c r="E72" i="2"/>
  <c r="K71" i="2"/>
  <c r="J71" i="2"/>
  <c r="I71" i="2"/>
  <c r="H71" i="2"/>
  <c r="G71" i="2"/>
  <c r="F71" i="2"/>
  <c r="E71" i="2"/>
  <c r="K70" i="2"/>
  <c r="J70" i="2"/>
  <c r="I70" i="2"/>
  <c r="H70" i="2"/>
  <c r="G70" i="2"/>
  <c r="F70" i="2"/>
  <c r="E70" i="2"/>
  <c r="K69" i="2"/>
  <c r="J69" i="2"/>
  <c r="I69" i="2"/>
  <c r="H69" i="2"/>
  <c r="G69" i="2"/>
  <c r="F69" i="2"/>
  <c r="E69" i="2"/>
  <c r="K68" i="2"/>
  <c r="J68" i="2"/>
  <c r="I68" i="2"/>
  <c r="H68" i="2"/>
  <c r="G68" i="2"/>
  <c r="F68" i="2"/>
  <c r="E68" i="2"/>
  <c r="K67" i="2"/>
  <c r="J67" i="2"/>
  <c r="I67" i="2"/>
  <c r="H67" i="2"/>
  <c r="G67" i="2"/>
  <c r="F67" i="2"/>
  <c r="E67" i="2"/>
  <c r="K66" i="2"/>
  <c r="J66" i="2"/>
  <c r="I66" i="2"/>
  <c r="H66" i="2"/>
  <c r="G66" i="2"/>
  <c r="F66" i="2"/>
  <c r="E66" i="2"/>
  <c r="K65" i="2"/>
  <c r="J65" i="2"/>
  <c r="I65" i="2"/>
  <c r="H65" i="2"/>
  <c r="G65" i="2"/>
  <c r="F65" i="2"/>
  <c r="E65" i="2"/>
  <c r="K64" i="2"/>
  <c r="J64" i="2"/>
  <c r="I64" i="2"/>
  <c r="H64" i="2"/>
  <c r="G64" i="2"/>
  <c r="F64" i="2"/>
  <c r="E64" i="2"/>
  <c r="K63" i="2"/>
  <c r="J63" i="2"/>
  <c r="I63" i="2"/>
  <c r="H63" i="2"/>
  <c r="G63" i="2"/>
  <c r="F63" i="2"/>
  <c r="E63" i="2"/>
  <c r="K62" i="2"/>
  <c r="J62" i="2"/>
  <c r="I62" i="2"/>
  <c r="H62" i="2"/>
  <c r="G62" i="2"/>
  <c r="F62" i="2"/>
  <c r="E62" i="2"/>
  <c r="K61" i="2"/>
  <c r="J61" i="2"/>
  <c r="I61" i="2"/>
  <c r="H61" i="2"/>
  <c r="G61" i="2"/>
  <c r="F61" i="2"/>
  <c r="E61" i="2"/>
  <c r="K60" i="2"/>
  <c r="J60" i="2"/>
  <c r="I60" i="2"/>
  <c r="H60" i="2"/>
  <c r="G60" i="2"/>
  <c r="F60" i="2"/>
  <c r="E60" i="2"/>
  <c r="K59" i="2"/>
  <c r="J59" i="2"/>
  <c r="I59" i="2"/>
  <c r="H59" i="2"/>
  <c r="G59" i="2"/>
  <c r="F59" i="2"/>
  <c r="E59" i="2"/>
  <c r="K58" i="2"/>
  <c r="J58" i="2"/>
  <c r="I58" i="2"/>
  <c r="H58" i="2"/>
  <c r="G58" i="2"/>
  <c r="F58" i="2"/>
  <c r="E58" i="2"/>
  <c r="K57" i="2"/>
  <c r="J57" i="2"/>
  <c r="I57" i="2"/>
  <c r="H57" i="2"/>
  <c r="G57" i="2"/>
  <c r="F57" i="2"/>
  <c r="E57" i="2"/>
  <c r="C52" i="2"/>
  <c r="K51" i="2"/>
  <c r="J51" i="2"/>
  <c r="I51" i="2"/>
  <c r="H51" i="2"/>
  <c r="G51" i="2"/>
  <c r="F51" i="2"/>
  <c r="E51" i="2"/>
  <c r="K50" i="2"/>
  <c r="J50" i="2"/>
  <c r="I50" i="2"/>
  <c r="H50" i="2"/>
  <c r="G50" i="2"/>
  <c r="F50" i="2"/>
  <c r="E50" i="2"/>
  <c r="K49" i="2"/>
  <c r="J49" i="2"/>
  <c r="I49" i="2"/>
  <c r="H49" i="2"/>
  <c r="G49" i="2"/>
  <c r="F49" i="2"/>
  <c r="E49" i="2"/>
  <c r="K48" i="2"/>
  <c r="J48" i="2"/>
  <c r="I48" i="2"/>
  <c r="H48" i="2"/>
  <c r="G48" i="2"/>
  <c r="F48" i="2"/>
  <c r="E48" i="2"/>
  <c r="K47" i="2"/>
  <c r="J47" i="2"/>
  <c r="I47" i="2"/>
  <c r="H47" i="2"/>
  <c r="G47" i="2"/>
  <c r="F47" i="2"/>
  <c r="E47" i="2"/>
  <c r="K46" i="2"/>
  <c r="J46" i="2"/>
  <c r="I46" i="2"/>
  <c r="H46" i="2"/>
  <c r="G46" i="2"/>
  <c r="F46" i="2"/>
  <c r="E46" i="2"/>
  <c r="K45" i="2"/>
  <c r="J45" i="2"/>
  <c r="I45" i="2"/>
  <c r="H45" i="2"/>
  <c r="G45" i="2"/>
  <c r="F45" i="2"/>
  <c r="E45" i="2"/>
  <c r="K44" i="2"/>
  <c r="J44" i="2"/>
  <c r="I44" i="2"/>
  <c r="H44" i="2"/>
  <c r="G44" i="2"/>
  <c r="F44" i="2"/>
  <c r="E44" i="2"/>
  <c r="K43" i="2"/>
  <c r="J43" i="2"/>
  <c r="I43" i="2"/>
  <c r="H43" i="2"/>
  <c r="G43" i="2"/>
  <c r="F43" i="2"/>
  <c r="E43" i="2"/>
  <c r="K42" i="2"/>
  <c r="J42" i="2"/>
  <c r="I42" i="2"/>
  <c r="H42" i="2"/>
  <c r="G42" i="2"/>
  <c r="F42" i="2"/>
  <c r="E42" i="2"/>
  <c r="K41" i="2"/>
  <c r="J41" i="2"/>
  <c r="I41" i="2"/>
  <c r="H41" i="2"/>
  <c r="G41" i="2"/>
  <c r="F41" i="2"/>
  <c r="E41" i="2"/>
  <c r="K40" i="2"/>
  <c r="J40" i="2"/>
  <c r="I40" i="2"/>
  <c r="H40" i="2"/>
  <c r="G40" i="2"/>
  <c r="F40" i="2"/>
  <c r="E40" i="2"/>
  <c r="K39" i="2"/>
  <c r="J39" i="2"/>
  <c r="I39" i="2"/>
  <c r="H39" i="2"/>
  <c r="G39" i="2"/>
  <c r="F39" i="2"/>
  <c r="E39" i="2"/>
  <c r="K38" i="2"/>
  <c r="J38" i="2"/>
  <c r="I38" i="2"/>
  <c r="H38" i="2"/>
  <c r="G38" i="2"/>
  <c r="F38" i="2"/>
  <c r="E38" i="2"/>
  <c r="K37" i="2"/>
  <c r="J37" i="2"/>
  <c r="I37" i="2"/>
  <c r="H37" i="2"/>
  <c r="G37" i="2"/>
  <c r="F37" i="2"/>
  <c r="E37" i="2"/>
  <c r="K36" i="2"/>
  <c r="J36" i="2"/>
  <c r="I36" i="2"/>
  <c r="H36" i="2"/>
  <c r="G36" i="2"/>
  <c r="F36" i="2"/>
  <c r="E36" i="2"/>
  <c r="K35" i="2"/>
  <c r="J35" i="2"/>
  <c r="I35" i="2"/>
  <c r="H35" i="2"/>
  <c r="G35" i="2"/>
  <c r="F35" i="2"/>
  <c r="E35" i="2"/>
  <c r="K34" i="2"/>
  <c r="J34" i="2"/>
  <c r="I34" i="2"/>
  <c r="H34" i="2"/>
  <c r="G34" i="2"/>
  <c r="F34" i="2"/>
  <c r="E34" i="2"/>
  <c r="K33" i="2"/>
  <c r="J33" i="2"/>
  <c r="I33" i="2"/>
  <c r="I52" i="2" s="1"/>
  <c r="H33" i="2"/>
  <c r="G33" i="2"/>
  <c r="F33" i="2"/>
  <c r="E33" i="2"/>
  <c r="C28" i="2"/>
  <c r="K27" i="2"/>
  <c r="J27" i="2"/>
  <c r="I27" i="2"/>
  <c r="H27" i="2"/>
  <c r="G27" i="2"/>
  <c r="F27" i="2"/>
  <c r="E27" i="2"/>
  <c r="K26" i="2"/>
  <c r="J26" i="2"/>
  <c r="I26" i="2"/>
  <c r="H26" i="2"/>
  <c r="G26" i="2"/>
  <c r="F26" i="2"/>
  <c r="E26" i="2"/>
  <c r="K25" i="2"/>
  <c r="J25" i="2"/>
  <c r="I25" i="2"/>
  <c r="H25" i="2"/>
  <c r="G25" i="2"/>
  <c r="F25" i="2"/>
  <c r="E25" i="2"/>
  <c r="K24" i="2"/>
  <c r="J24" i="2"/>
  <c r="I24" i="2"/>
  <c r="H24" i="2"/>
  <c r="G24" i="2"/>
  <c r="F24" i="2"/>
  <c r="E24" i="2"/>
  <c r="K23" i="2"/>
  <c r="J23" i="2"/>
  <c r="I23" i="2"/>
  <c r="H23" i="2"/>
  <c r="G23" i="2"/>
  <c r="F23" i="2"/>
  <c r="E23" i="2"/>
  <c r="K22" i="2"/>
  <c r="J22" i="2"/>
  <c r="I22" i="2"/>
  <c r="H22" i="2"/>
  <c r="G22" i="2"/>
  <c r="F22" i="2"/>
  <c r="E22" i="2"/>
  <c r="K21" i="2"/>
  <c r="J21" i="2"/>
  <c r="I21" i="2"/>
  <c r="H21" i="2"/>
  <c r="G21" i="2"/>
  <c r="F21" i="2"/>
  <c r="E21" i="2"/>
  <c r="K20" i="2"/>
  <c r="J20" i="2"/>
  <c r="I20" i="2"/>
  <c r="H20" i="2"/>
  <c r="G20" i="2"/>
  <c r="F20" i="2"/>
  <c r="E20" i="2"/>
  <c r="K19" i="2"/>
  <c r="J19" i="2"/>
  <c r="I19" i="2"/>
  <c r="H19" i="2"/>
  <c r="G19" i="2"/>
  <c r="F19" i="2"/>
  <c r="E19" i="2"/>
  <c r="K18" i="2"/>
  <c r="J18" i="2"/>
  <c r="I18" i="2"/>
  <c r="H18" i="2"/>
  <c r="G18" i="2"/>
  <c r="F18" i="2"/>
  <c r="E18" i="2"/>
  <c r="K17" i="2"/>
  <c r="J17" i="2"/>
  <c r="I17" i="2"/>
  <c r="H17" i="2"/>
  <c r="G17" i="2"/>
  <c r="F17" i="2"/>
  <c r="E17" i="2"/>
  <c r="K16" i="2"/>
  <c r="J16" i="2"/>
  <c r="I16" i="2"/>
  <c r="H16" i="2"/>
  <c r="G16" i="2"/>
  <c r="F16" i="2"/>
  <c r="E16" i="2"/>
  <c r="K15" i="2"/>
  <c r="J15" i="2"/>
  <c r="I15" i="2"/>
  <c r="H15" i="2"/>
  <c r="G15" i="2"/>
  <c r="F15" i="2"/>
  <c r="E15" i="2"/>
  <c r="K14" i="2"/>
  <c r="J14" i="2"/>
  <c r="I14" i="2"/>
  <c r="H14" i="2"/>
  <c r="G14" i="2"/>
  <c r="F14" i="2"/>
  <c r="E14" i="2"/>
  <c r="K13" i="2"/>
  <c r="J13" i="2"/>
  <c r="I13" i="2"/>
  <c r="H13" i="2"/>
  <c r="G13" i="2"/>
  <c r="F13" i="2"/>
  <c r="E13" i="2"/>
  <c r="K12" i="2"/>
  <c r="J12" i="2"/>
  <c r="I12" i="2"/>
  <c r="H12" i="2"/>
  <c r="G12" i="2"/>
  <c r="F12" i="2"/>
  <c r="E12" i="2"/>
  <c r="K11" i="2"/>
  <c r="J11" i="2"/>
  <c r="I11" i="2"/>
  <c r="H11" i="2"/>
  <c r="G11" i="2"/>
  <c r="F11" i="2"/>
  <c r="E11" i="2"/>
  <c r="K10" i="2"/>
  <c r="J10" i="2"/>
  <c r="I10" i="2"/>
  <c r="H10" i="2"/>
  <c r="G10" i="2"/>
  <c r="F10" i="2"/>
  <c r="E10" i="2"/>
  <c r="K9" i="2"/>
  <c r="J9" i="2"/>
  <c r="I9" i="2"/>
  <c r="H9" i="2"/>
  <c r="G9" i="2"/>
  <c r="G28" i="2" s="1"/>
  <c r="F9" i="2"/>
  <c r="E9" i="2"/>
  <c r="K18" i="1"/>
  <c r="B29" i="5"/>
  <c r="B28" i="5"/>
  <c r="C212" i="3" l="1"/>
  <c r="E16" i="1" s="1"/>
  <c r="H212" i="3"/>
  <c r="I212" i="3"/>
  <c r="F212" i="3"/>
  <c r="G212" i="3"/>
  <c r="J212" i="3"/>
  <c r="H28" i="2"/>
  <c r="K28" i="2"/>
  <c r="J28" i="2"/>
  <c r="E28" i="2"/>
  <c r="I28" i="2"/>
  <c r="F28" i="2"/>
  <c r="J52" i="2"/>
  <c r="E52" i="2"/>
  <c r="F52" i="2"/>
  <c r="G52" i="2"/>
  <c r="K52" i="2"/>
  <c r="H52" i="2"/>
  <c r="K76" i="2"/>
  <c r="E76" i="2"/>
  <c r="G76" i="2"/>
  <c r="I76" i="2"/>
  <c r="J76" i="2"/>
  <c r="F76" i="2"/>
  <c r="H76" i="2"/>
  <c r="C77" i="2"/>
  <c r="B8" i="1" s="1"/>
  <c r="B20" i="5" l="1"/>
  <c r="B12" i="5"/>
  <c r="E13" i="1" l="1"/>
  <c r="E32" i="1" l="1"/>
  <c r="G34" i="1" s="1"/>
  <c r="F4" i="1" l="1"/>
  <c r="G3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Daddy</author>
  </authors>
  <commentList>
    <comment ref="D16" authorId="0" shapeId="0" xr:uid="{6E8A5D78-1DD0-4BE7-9940-49FCC3EB2460}">
      <text>
        <r>
          <rPr>
            <b/>
            <sz val="9"/>
            <color indexed="81"/>
            <rFont val="Tahoma"/>
            <family val="2"/>
          </rPr>
          <t>Repairs, annual gas safety certificate etc.</t>
        </r>
      </text>
    </comment>
    <comment ref="J16" authorId="0" shapeId="0" xr:uid="{F8C735F5-EE5F-4F8A-9CA1-B0284B034D5C}">
      <text>
        <r>
          <rPr>
            <b/>
            <sz val="9"/>
            <color indexed="81"/>
            <rFont val="Tahoma"/>
            <family val="2"/>
          </rPr>
          <t>Only claim up to the lower of:
(a) 'Rent-a-Room' Income figure above, or;
(b) £7,500 exempt amount (half each if sharing exemption).
Please ensure you are entitled to make this claim, and do so correctly. If unsure, contact HM Revenue &amp; Customs or engage an accountant.</t>
        </r>
      </text>
    </comment>
    <comment ref="D18" authorId="0" shapeId="0" xr:uid="{7A1511EF-3827-4A12-B563-69D800CF6C7F}">
      <text>
        <r>
          <rPr>
            <b/>
            <sz val="9"/>
            <color indexed="81"/>
            <rFont val="Tahoma"/>
            <family val="2"/>
          </rPr>
          <t>Rent, Ground Rent, Service Charges, Property Insurance.</t>
        </r>
      </text>
    </comment>
    <comment ref="J18" authorId="0" shapeId="0" xr:uid="{79C7635A-535A-4376-8212-CC7099DDB155}">
      <text>
        <r>
          <rPr>
            <b/>
            <sz val="9"/>
            <color indexed="81"/>
            <rFont val="Tahoma"/>
            <family val="2"/>
          </rPr>
          <t>Residential property loan interest and associated costs in the period you are now claiming. For any excess amount that creates a property loss, please note for future b/fwd claims.</t>
        </r>
      </text>
    </comment>
    <comment ref="D20" authorId="0" shapeId="0" xr:uid="{35503D29-A267-4CC2-8E92-31141A1089A5}">
      <text>
        <r>
          <rPr>
            <b/>
            <sz val="9"/>
            <color indexed="81"/>
            <rFont val="Tahoma"/>
            <family val="2"/>
          </rPr>
          <t>Travel costs to/from rental properties.</t>
        </r>
      </text>
    </comment>
    <comment ref="J20" authorId="0" shapeId="0" xr:uid="{978FDA31-1DC5-4136-AC75-A798B8F9E944}">
      <text>
        <r>
          <rPr>
            <b/>
            <sz val="9"/>
            <color indexed="81"/>
            <rFont val="Tahoma"/>
            <family val="2"/>
          </rPr>
          <t>The unused amount of residential financial costs b/fwd from a prior year or period now claiming in this period.</t>
        </r>
      </text>
    </comment>
    <comment ref="D22" authorId="0" shapeId="0" xr:uid="{54F2C617-D754-44FE-B9E1-BBB512B95861}">
      <text>
        <r>
          <rPr>
            <b/>
            <sz val="9"/>
            <color indexed="81"/>
            <rFont val="Tahoma"/>
            <family val="2"/>
          </rPr>
          <t>Estate Agent Management Fees, Allowable Legal Rental Expenses, Accountancy Fees.</t>
        </r>
      </text>
    </comment>
    <comment ref="D24" authorId="0" shapeId="0" xr:uid="{650449FB-F5BB-460D-B3DE-203D6F43B21A}">
      <text>
        <r>
          <rPr>
            <b/>
            <sz val="9"/>
            <color indexed="81"/>
            <rFont val="Tahoma"/>
            <family val="2"/>
          </rPr>
          <t>Gardening Services, Cleaning Services etc including any wages paid.</t>
        </r>
      </text>
    </comment>
    <comment ref="D26" authorId="0" shapeId="0" xr:uid="{07738D18-121E-47F7-BFC6-51A51656500E}">
      <text>
        <r>
          <rPr>
            <b/>
            <sz val="9"/>
            <color indexed="81"/>
            <rFont val="Tahoma"/>
            <family val="2"/>
          </rPr>
          <t>All allowable finance costs, eg: bank charges. You must exclude from this box residential loan interest and residential loan costs - those belong in the "Residential Financial Costs" box or you can make a note of the amount to be carried forward to a future period if unable to claim in this period.</t>
        </r>
      </text>
    </comment>
    <comment ref="D28" authorId="0" shapeId="0" xr:uid="{0B29A145-7C9B-432D-84D2-3297132F1BEC}">
      <text>
        <r>
          <rPr>
            <b/>
            <sz val="9"/>
            <color indexed="81"/>
            <rFont val="Tahoma"/>
            <family val="2"/>
          </rPr>
          <t>All other allowable costs.</t>
        </r>
      </text>
    </comment>
  </commentList>
</comments>
</file>

<file path=xl/sharedStrings.xml><?xml version="1.0" encoding="utf-8"?>
<sst xmlns="http://schemas.openxmlformats.org/spreadsheetml/2006/main" count="279" uniqueCount="177">
  <si>
    <t>PROPERTY NET-PROFIT (FOR YOUR REFERENCE ONLY, after residential interest above deducted)</t>
  </si>
  <si>
    <t>TAXABLE PROFIT, PER HMRC SUBMISSION TOTAL</t>
  </si>
  <si>
    <t>Total Expenses (Excluding Residential Finance Costs)</t>
  </si>
  <si>
    <t>Other Costs:</t>
  </si>
  <si>
    <t>Financial Costs:</t>
  </si>
  <si>
    <t>Cost of Services:</t>
  </si>
  <si>
    <t>Professional Fees:</t>
  </si>
  <si>
    <t>Using B/fwd Residential Financial Costs:</t>
  </si>
  <si>
    <t>Travel Costs:</t>
  </si>
  <si>
    <t>Residential Financial Costs:</t>
  </si>
  <si>
    <t>Premises Running Costs:</t>
  </si>
  <si>
    <t>Rent-a-Room Total Expense Claim:</t>
  </si>
  <si>
    <r>
      <t>Property Repairs and Maintenance (</t>
    </r>
    <r>
      <rPr>
        <b/>
        <sz val="11"/>
        <color theme="1"/>
        <rFont val="Calibri"/>
        <family val="2"/>
        <scheme val="minor"/>
      </rPr>
      <t>PUT CONSOLIDATED EXPENSES HERE</t>
    </r>
    <r>
      <rPr>
        <sz val="11"/>
        <color theme="1"/>
        <rFont val="Calibri"/>
        <family val="2"/>
        <scheme val="minor"/>
      </rPr>
      <t>):</t>
    </r>
  </si>
  <si>
    <t>RENTAL EXPENSES</t>
  </si>
  <si>
    <t>Total Income</t>
  </si>
  <si>
    <t>Foreign Tax Credit Relief:</t>
  </si>
  <si>
    <t>Foreign Tax Deducted:</t>
  </si>
  <si>
    <t>UK Tax or Special WHT Deducted:</t>
  </si>
  <si>
    <t>Other Income:</t>
  </si>
  <si>
    <t>Reverse Premiums:</t>
  </si>
  <si>
    <t>Grant of Lease Premium:</t>
  </si>
  <si>
    <t>Rent-a-Room Income:</t>
  </si>
  <si>
    <t>Rental Income:</t>
  </si>
  <si>
    <t>RENTAL INCOME</t>
  </si>
  <si>
    <t>£</t>
  </si>
  <si>
    <t>HMRC Taxable Profit For Filing: (Excludes Res. Fin. Costs)</t>
  </si>
  <si>
    <r>
      <rPr>
        <b/>
        <u/>
        <sz val="16"/>
        <color theme="1"/>
        <rFont val="Calibri"/>
        <family val="2"/>
        <scheme val="minor"/>
      </rPr>
      <t>CUMULATIVE</t>
    </r>
    <r>
      <rPr>
        <b/>
        <sz val="16"/>
        <color theme="1"/>
        <rFont val="Calibri"/>
        <family val="2"/>
        <scheme val="minor"/>
      </rPr>
      <t xml:space="preserve"> QUARTERLY PROPERTY INCOME/EXPENSE FIGURES</t>
    </r>
  </si>
  <si>
    <t xml:space="preserve">                                                                                                           </t>
  </si>
  <si>
    <t>IF YOU ARE UNSURE WHICH FIGURE TO PUT IN EACH BOX, OR HOW TO CALCULATE ANY AMOUNTS, PLEASE CONTACT HM REVENUE &amp; CUSTOMS OR ENGAGE AN ACCOUNTANT.</t>
  </si>
  <si>
    <t>BELOW ARE THE ACCOUNTING CATEGORIES OF UK &amp; FOREIGN PROPERTY LETS FOR MAKING TAX DIGITAL QUARTERLY SUBMISSIONS.</t>
  </si>
  <si>
    <t>Tax Year -2026/27</t>
  </si>
  <si>
    <t xml:space="preserve">Cash Basis </t>
  </si>
  <si>
    <t xml:space="preserve">PLEASE ONLY ENTER RENT RECEIVED IN YOUR BANK ACCOUNT DURING THE QUARTER </t>
  </si>
  <si>
    <t xml:space="preserve">Q1- April - June </t>
  </si>
  <si>
    <t xml:space="preserve">Date </t>
  </si>
  <si>
    <t xml:space="preserve">Details </t>
  </si>
  <si>
    <t>Property 1</t>
  </si>
  <si>
    <t>Property 2</t>
  </si>
  <si>
    <t>Property 3</t>
  </si>
  <si>
    <t>Property 4</t>
  </si>
  <si>
    <t>Property 5</t>
  </si>
  <si>
    <t>Total for Q1</t>
  </si>
  <si>
    <t>Professional Fees</t>
  </si>
  <si>
    <t xml:space="preserve">Amount </t>
  </si>
  <si>
    <t>MTD IT – 123Sheets User Guide</t>
  </si>
  <si>
    <t xml:space="preserve">This guide explains how to use the Excel template you have been provided for Making Tax Digital for Income Tax (MTD IT). </t>
  </si>
  <si>
    <t>Overview of Files:</t>
  </si>
  <si>
    <t>You will receive four Excel files, one for each quarter.</t>
  </si>
  <si>
    <t>Each quarterly file contains:</t>
  </si>
  <si>
    <t>- An Income sheet</t>
  </si>
  <si>
    <t>- An Expenses sheet</t>
  </si>
  <si>
    <t>- An ITSE sheet (the master sheet where data is linked)</t>
  </si>
  <si>
    <t>For Quarter 2, 3 and 4, you must upload cumulative totals, not just the figures for that individual quarter.</t>
  </si>
  <si>
    <t>This means:</t>
  </si>
  <si>
    <t>Q1 – Upload only Q1 totals.</t>
  </si>
  <si>
    <t>Q2 – Totals must include Q1 + Q2 combined.</t>
  </si>
  <si>
    <t>Q3 – Totals must include Q1 + Q2 + Q3.</t>
  </si>
  <si>
    <t>Q4 – Totals must include Q1 + Q2 + Q3 + Q4 (full year).</t>
  </si>
  <si>
    <t>Your spreadsheet template is designed so income and expenses are entered for each quarter individually.</t>
  </si>
  <si>
    <t>The ITSE sheet contains formulas that will automatically update cumulative totals.</t>
  </si>
  <si>
    <t>You only need to confirm the linked totals are correct before uploading.</t>
  </si>
  <si>
    <t>Step 1 – Enter Your Income and Expenses</t>
  </si>
  <si>
    <t xml:space="preserve">As explained above, should this be Q2, Q3 or Q4, enter the previous quarters information before enterting this quarters information. </t>
  </si>
  <si>
    <t>Go to the 'Rental Income' tab and enter all rental income for that quarter. The return is prepared on a cash basis, which means you should only enter rental income that has been paid to you during the quarter.</t>
  </si>
  <si>
    <t xml:space="preserve">If you have any jointly owned properties, please only enter your share of income. </t>
  </si>
  <si>
    <t xml:space="preserve">Go to the 'Expenses' tab and enter all relevant expenses. If you have any jointly owned properties, you do not have to enter the expenses of the properties on the quarterly returns, however if you wish to also included these expenses, please only enter your share of expenses. </t>
  </si>
  <si>
    <t xml:space="preserve">The return is prepared on a cash basis, which means you should only enter expenses that have been paid during the quarter. </t>
  </si>
  <si>
    <t>Make sure all data entered is accurate and complete for the period.</t>
  </si>
  <si>
    <t>The file is designed so that your quarterly totals automatically link into the ITSE form.</t>
  </si>
  <si>
    <t xml:space="preserve">Once your ITSE sheet is correct, log in to your 123Sheets account: 👉 </t>
  </si>
  <si>
    <t>https://secure.123sheets.com/Login_Register/Login.aspx</t>
  </si>
  <si>
    <t xml:space="preserve">Select the 'To-Do' tab on the left hand side. </t>
  </si>
  <si>
    <t>You should see a period with a 'File' button on the right. Select this.</t>
  </si>
  <si>
    <t>Now you will have the option to select the file type. Please select 'Default Spreadsheet'.</t>
  </si>
  <si>
    <t>You will then get a confirmation that your file has been successfully submitted to HMRC. Please do not close the window until you have received this.</t>
  </si>
  <si>
    <t>Helpful Video Guide</t>
  </si>
  <si>
    <t xml:space="preserve">A walkthrough video is available here: 🎥 </t>
  </si>
  <si>
    <t>This explains the 123Sheets upload process and how the data is used for MTD IT.</t>
  </si>
  <si>
    <t>Tips for Successful Submission</t>
  </si>
  <si>
    <t>Ensure dates entered match the quarter exactly.</t>
  </si>
  <si>
    <t>Double-check figures before uploading.</t>
  </si>
  <si>
    <t>Save a copy of each quarter’s file for your records.</t>
  </si>
  <si>
    <t>If 123Sheets rejects a file, check for blank or incorrectly linked cells in the ITSE sheet.</t>
  </si>
  <si>
    <t xml:space="preserve">If you are unsure whether your file has been accepted by HMRC, please go to the 'History' tab on 123Sheets where you will be able to find your submitted returns. </t>
  </si>
  <si>
    <t>Need Further Help?</t>
  </si>
  <si>
    <t>If you have any questions or need assistance completing your quarterly submissions, please get in touch with your usual contact and we’ll be happy to help.</t>
  </si>
  <si>
    <t>https://www.youtube.com/watch?v=dEYGfChOqxs</t>
  </si>
  <si>
    <t xml:space="preserve">Below, tick the box for 'Submit simplified expenses (annual turnover below £90K)'. </t>
  </si>
  <si>
    <t>Upload your completed quarterly file by selecting choose file or dropping the file into the box. Once the file is attached, press the upload button.</t>
  </si>
  <si>
    <t>Q2- July - September</t>
  </si>
  <si>
    <t>Total for Q2</t>
  </si>
  <si>
    <t xml:space="preserve">Cumulative Total </t>
  </si>
  <si>
    <t>MTD IT - Mortage Interest</t>
  </si>
  <si>
    <t xml:space="preserve">PLEASE ONLY ENTER MORTGAGE INTEREST PAID FROM YOUR BANK ACCOUNT DURING THE QUARTER </t>
  </si>
  <si>
    <t>Month</t>
  </si>
  <si>
    <t>April</t>
  </si>
  <si>
    <t>May</t>
  </si>
  <si>
    <t>June</t>
  </si>
  <si>
    <t>July</t>
  </si>
  <si>
    <t xml:space="preserve">August </t>
  </si>
  <si>
    <t>September</t>
  </si>
  <si>
    <t>MTD IT - Expenses</t>
  </si>
  <si>
    <t>MTD IT - Sales</t>
  </si>
  <si>
    <t>Step 2 – Enter Your Mortgage Interest</t>
  </si>
  <si>
    <t>If you know your mortgage interest, please enter it per month in the 'Mortgage Interest' tab.</t>
  </si>
  <si>
    <t xml:space="preserve">If you do not know your mortgage interest or do not pay a mortgage, please ignore this section. </t>
  </si>
  <si>
    <t>Step 3 – Link Data to the ITSE Sheet</t>
  </si>
  <si>
    <t>Step 4 – Uploading to 123Sheets</t>
  </si>
  <si>
    <t xml:space="preserve">Q3- October - December </t>
  </si>
  <si>
    <t>Total for Q3</t>
  </si>
  <si>
    <t>October</t>
  </si>
  <si>
    <t>November</t>
  </si>
  <si>
    <t>December</t>
  </si>
  <si>
    <t xml:space="preserve">PLEASE ONLY ENTER RENTAL EXPENSES PAID FROM YOUR BANK ACCOUNT DURING THE QUARTER </t>
  </si>
  <si>
    <t>Please note: This assumes your annual income before expenses will be below £90K. If your income exceeds this, please contact us to disucss.</t>
  </si>
  <si>
    <t>- Guidance Notes.</t>
  </si>
  <si>
    <t xml:space="preserve">Only claim costs that you are certain are 100% business related. Do not include personal expenses. </t>
  </si>
  <si>
    <t xml:space="preserve">Please use the dropdown list to provide a category for each expense. If you are unsure where an expense should be catergorised, please refer to the 'Guidance Notes' tab. </t>
  </si>
  <si>
    <t xml:space="preserve">You should be able to find these figures on your monthly statements. </t>
  </si>
  <si>
    <t>Once the income and expenses are filled in, check all figures are pulling through correctly.</t>
  </si>
  <si>
    <t>Guidance Notes</t>
  </si>
  <si>
    <t>Repairs &amp; Maintenance</t>
  </si>
  <si>
    <t>These are costs for keeping the property in good working condition, without improving or upgrading it.</t>
  </si>
  <si>
    <t>Examples include (this list does not include all applicable expenses):</t>
  </si>
  <si>
    <t>- Plumbing and electrical repairs.</t>
  </si>
  <si>
    <t>- Repainting, redecorating between tenancies (like‑for‑like).</t>
  </si>
  <si>
    <t>- Replacing broken fixtures or appliances on a like‑for‑like basis, not on initial furnishing (e.g., boiler repairs, same‑spec carpet replacement).</t>
  </si>
  <si>
    <t>Not allowed:</t>
  </si>
  <si>
    <t xml:space="preserve">- Improvements (e.g. upgrading to higher‑spec appliances or fixtures) - these may be treated as capital costs. </t>
  </si>
  <si>
    <t>- Initial furnishing.</t>
  </si>
  <si>
    <t>Premises Running Costs</t>
  </si>
  <si>
    <t>These are general day‑to‑day running costs for the rental property that the landlord pays.</t>
  </si>
  <si>
    <t>- Utilities (gas, electricity, water) when paid by the landlord.</t>
  </si>
  <si>
    <t>- Council tax during vacant periods.</t>
  </si>
  <si>
    <t>- Ground rent and service charges (for leasehold properties).</t>
  </si>
  <si>
    <t>- Landlord insurance (buildings, contents, liability).</t>
  </si>
  <si>
    <t>Travel Costs</t>
  </si>
  <si>
    <r>
      <t>Allowable when travel is</t>
    </r>
    <r>
      <rPr>
        <i/>
        <sz val="11"/>
        <color theme="1"/>
        <rFont val="Calibri"/>
        <family val="2"/>
        <scheme val="minor"/>
      </rPr>
      <t xml:space="preserve"> wholly and exclusively</t>
    </r>
    <r>
      <rPr>
        <sz val="11"/>
        <color theme="1"/>
        <rFont val="Calibri"/>
        <family val="2"/>
        <scheme val="minor"/>
      </rPr>
      <t xml:space="preserve"> for property management - e.g. inspections, repairs, dealing with tenants.</t>
    </r>
  </si>
  <si>
    <t>- Public transport or parking for property visits.</t>
  </si>
  <si>
    <t>- Travel mixed with personal errands.</t>
  </si>
  <si>
    <t>- Travel where the purpose is not exclusively business (HMRC rule).</t>
  </si>
  <si>
    <t>Costs for professional services directly related to the rental business.</t>
  </si>
  <si>
    <t>- Accountancy fees for preparing rental accounts/tax submissions.</t>
  </si>
  <si>
    <t>- Legal fees for tenancy agreements, evictions, and lease renewals of under 50 years.</t>
  </si>
  <si>
    <t>- EPC certificates and property compliance checks.</t>
  </si>
  <si>
    <t>- Legal fees relating to property purchase (capital cost)</t>
  </si>
  <si>
    <t>Cost of Services</t>
  </si>
  <si>
    <t>Costs of services provided as part of the rental arrangement.</t>
  </si>
  <si>
    <t>- Wages for gardeners, cleaners or caretakers (if included in tenancy).</t>
  </si>
  <si>
    <t>- Letting agent fees, tenant‑find fees and management fees.</t>
  </si>
  <si>
    <t>- Rent collection fees, inventory checks, advertising for new tenants.</t>
  </si>
  <si>
    <t>Finance Costs</t>
  </si>
  <si>
    <t>Other financial costs charged to the business.</t>
  </si>
  <si>
    <t>- Bank charges and card payment fees.</t>
  </si>
  <si>
    <t>- Leasing charges on business equipment.</t>
  </si>
  <si>
    <t>- Late payment charges from suppliers (if business-related).</t>
  </si>
  <si>
    <t xml:space="preserve">- Fines and penalties (e.g. HMRC penalties) - strictly disallowed. </t>
  </si>
  <si>
    <t>- Mortgage interest - As explained, this is claimed in a separate area so must be entered on its own tab.</t>
  </si>
  <si>
    <t>Other Costs</t>
  </si>
  <si>
    <t>General business‑related expenses that don’t fit elsewhere but are still wholly and exclusively for the rental business.</t>
  </si>
  <si>
    <t>- Advertising the property (online listings, boards).</t>
  </si>
  <si>
    <t>- Phone calls, stationery and postage related to the rental activity.</t>
  </si>
  <si>
    <t>- Software subscriptions for property management.</t>
  </si>
  <si>
    <t>- Initial property furnishings (capital).</t>
  </si>
  <si>
    <t>- Personal expenses or mixed‑use items without clear business apportionment.</t>
  </si>
  <si>
    <t>Use Dropdown</t>
  </si>
  <si>
    <t>These boxes will automatically fill based on your dropdown selection in Column D</t>
  </si>
  <si>
    <t>Amount</t>
  </si>
  <si>
    <t>Property</t>
  </si>
  <si>
    <t>Property 6</t>
  </si>
  <si>
    <t>Property 7</t>
  </si>
  <si>
    <t>Category</t>
  </si>
  <si>
    <t>Cost Of Services</t>
  </si>
  <si>
    <t>This figure should automatically populate in the Rental Expenses box on the ITSEFile as shown below:</t>
  </si>
  <si>
    <t>This figure should automatically populate in the Rental Income box on the ITSEFile as shown below:</t>
  </si>
  <si>
    <t>If you have any other sources of income, such as rent a room, you will have to update the workings accordingly.</t>
  </si>
  <si>
    <t>This figure should automatically populate in the Residential Financial Costs box on the ITSEFile as shown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</si>
</sst>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4"/>
      <color theme="1"/>
      <name val="Calibri"/>
      <family val="2"/>
      <scheme val="minor"/>
    </font>
    <font>
      <b/>
      <u/>
      <sz val="16"/>
      <color theme="1"/>
      <name val="Calibri"/>
      <family val="2"/>
      <scheme val="minor"/>
    </font>
    <font>
      <sz val="11"/>
      <color rgb="FF000000"/>
      <name val="Calibri"/>
      <family val="2"/>
      <scheme val="minor"/>
    </font>
    <font>
      <u/>
      <sz val="11"/>
      <color theme="10"/>
      <name val="Calibri"/>
      <family val="2"/>
      <scheme val="minor"/>
    </font>
    <font>
      <b/>
      <sz val="16"/>
      <color rgb="FF808080"/>
      <name val="Berlin Sans FB"/>
      <family val="2"/>
    </font>
    <font>
      <b/>
      <sz val="9"/>
      <color indexed="81"/>
      <name val="Tahoma"/>
      <family val="2"/>
    </font>
    <font>
      <b/>
      <sz val="11"/>
      <color theme="1"/>
      <name val="Calibri"/>
      <family val="2"/>
    </font>
    <font>
      <b/>
      <sz val="11"/>
      <color rgb="FFFF0000"/>
      <name val="Calibri"/>
      <family val="2"/>
      <scheme val="minor"/>
    </font>
    <font>
      <b/>
      <u/>
      <sz val="11"/>
      <color rgb="FFFF0000"/>
      <name val="Calibri"/>
      <family val="2"/>
      <scheme val="minor"/>
    </font>
    <font>
      <b/>
      <u/>
      <sz val="11"/>
      <color theme="1"/>
      <name val="Calibri"/>
      <family val="2"/>
      <scheme val="minor"/>
    </font>
    <font>
      <i/>
      <sz val="11"/>
      <color theme="1"/>
      <name val="Calibri"/>
      <family val="2"/>
      <scheme val="minor"/>
    </font>
    <font>
      <sz val="11"/>
      <color theme="1"/>
      <name val="Calibri"/>
      <family val="2"/>
    </font>
    <font>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right/>
      <top style="double">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0" fontId="7" fillId="0" borderId="0" applyNumberFormat="0" applyFill="0" applyBorder="0" applyAlignment="0" applyProtection="0"/>
  </cellStyleXfs>
  <cellXfs count="59">
    <xf numFmtId="0" fontId="0" fillId="0" borderId="0" xfId="0"/>
    <xf numFmtId="4" fontId="0" fillId="0" borderId="1" xfId="0" applyNumberFormat="1" applyBorder="1"/>
    <xf numFmtId="4" fontId="2" fillId="0" borderId="1" xfId="0" applyNumberFormat="1" applyFont="1" applyBorder="1"/>
    <xf numFmtId="0" fontId="2" fillId="0" borderId="0" xfId="0" applyFont="1"/>
    <xf numFmtId="4" fontId="2" fillId="0" borderId="0" xfId="0" applyNumberFormat="1" applyFont="1"/>
    <xf numFmtId="4" fontId="0" fillId="0" borderId="0" xfId="0" applyNumberFormat="1"/>
    <xf numFmtId="4" fontId="0" fillId="0" borderId="2" xfId="0" applyNumberFormat="1" applyBorder="1" applyProtection="1">
      <protection locked="0"/>
    </xf>
    <xf numFmtId="0" fontId="0" fillId="0" borderId="0" xfId="0" applyAlignment="1">
      <alignment horizontal="right"/>
    </xf>
    <xf numFmtId="4" fontId="2" fillId="0" borderId="0" xfId="0" applyNumberFormat="1" applyFont="1" applyAlignment="1">
      <alignment horizontal="center"/>
    </xf>
    <xf numFmtId="0" fontId="2" fillId="0" borderId="0" xfId="0" applyFont="1" applyAlignment="1">
      <alignment horizontal="center"/>
    </xf>
    <xf numFmtId="0" fontId="0" fillId="0" borderId="0" xfId="0" applyAlignment="1">
      <alignment horizontal="left"/>
    </xf>
    <xf numFmtId="0" fontId="0" fillId="0" borderId="0" xfId="0" applyAlignment="1">
      <alignment horizontal="right" vertical="center"/>
    </xf>
    <xf numFmtId="0" fontId="0" fillId="0" borderId="0" xfId="0" applyAlignment="1">
      <alignment horizontal="right" vertical="top"/>
    </xf>
    <xf numFmtId="0" fontId="3" fillId="0" borderId="0" xfId="0" applyFont="1"/>
    <xf numFmtId="0" fontId="6" fillId="0" borderId="0" xfId="0" applyFont="1" applyAlignment="1">
      <alignment vertical="center"/>
    </xf>
    <xf numFmtId="4" fontId="8" fillId="0" borderId="0" xfId="2" applyNumberFormat="1" applyFont="1" applyAlignment="1" applyProtection="1">
      <alignment horizontal="center" vertical="center"/>
    </xf>
    <xf numFmtId="0" fontId="10" fillId="0" borderId="0" xfId="0" applyFont="1"/>
    <xf numFmtId="0" fontId="11" fillId="0" borderId="0" xfId="0" applyFont="1"/>
    <xf numFmtId="0" fontId="12" fillId="0" borderId="0" xfId="0" applyFont="1"/>
    <xf numFmtId="43" fontId="11" fillId="0" borderId="0" xfId="1" applyFont="1" applyAlignment="1">
      <alignment horizontal="center" wrapText="1"/>
    </xf>
    <xf numFmtId="43" fontId="0" fillId="0" borderId="0" xfId="1" applyFont="1"/>
    <xf numFmtId="0" fontId="2" fillId="0" borderId="0" xfId="0" applyFont="1" applyAlignment="1">
      <alignment horizontal="right"/>
    </xf>
    <xf numFmtId="43" fontId="2" fillId="0" borderId="0" xfId="1" applyFont="1"/>
    <xf numFmtId="43" fontId="2" fillId="0" borderId="0" xfId="1" applyFont="1" applyAlignment="1">
      <alignment horizontal="center"/>
    </xf>
    <xf numFmtId="0" fontId="13" fillId="2" borderId="0" xfId="0" applyFont="1" applyFill="1"/>
    <xf numFmtId="0" fontId="0" fillId="2" borderId="0" xfId="0" applyFill="1"/>
    <xf numFmtId="0" fontId="14" fillId="2" borderId="0" xfId="0" applyFont="1" applyFill="1"/>
    <xf numFmtId="0" fontId="2" fillId="2" borderId="0" xfId="0" applyFont="1" applyFill="1"/>
    <xf numFmtId="0" fontId="0" fillId="2" borderId="0" xfId="0" quotePrefix="1" applyFill="1"/>
    <xf numFmtId="0" fontId="7" fillId="2" borderId="0" xfId="2" applyFill="1"/>
    <xf numFmtId="43" fontId="2" fillId="0" borderId="0" xfId="0" applyNumberFormat="1" applyFont="1"/>
    <xf numFmtId="43" fontId="2" fillId="0" borderId="0" xfId="1" applyFont="1" applyFill="1"/>
    <xf numFmtId="43" fontId="0" fillId="0" borderId="0" xfId="1" applyFont="1" applyFill="1"/>
    <xf numFmtId="43" fontId="11" fillId="0" borderId="0" xfId="1" applyFont="1" applyFill="1" applyAlignment="1">
      <alignment horizontal="center" wrapText="1"/>
    </xf>
    <xf numFmtId="43" fontId="2" fillId="0" borderId="0" xfId="1" applyFont="1" applyFill="1" applyAlignment="1">
      <alignment horizontal="center"/>
    </xf>
    <xf numFmtId="0" fontId="15" fillId="0" borderId="0" xfId="0" applyFont="1"/>
    <xf numFmtId="0" fontId="2" fillId="2" borderId="0" xfId="0" applyFont="1" applyFill="1" applyAlignment="1">
      <alignment vertical="center"/>
    </xf>
    <xf numFmtId="0" fontId="0" fillId="2" borderId="0" xfId="0" applyFill="1" applyAlignment="1">
      <alignment vertical="center"/>
    </xf>
    <xf numFmtId="0" fontId="2" fillId="0" borderId="0" xfId="0" applyFont="1" applyProtection="1">
      <protection locked="0"/>
    </xf>
    <xf numFmtId="0" fontId="0" fillId="0" borderId="0" xfId="0" applyProtection="1">
      <protection locked="0"/>
    </xf>
    <xf numFmtId="43" fontId="11" fillId="0" borderId="0" xfId="1" applyFont="1" applyFill="1" applyAlignment="1" applyProtection="1">
      <alignment horizontal="center" wrapText="1"/>
      <protection locked="0"/>
    </xf>
    <xf numFmtId="0" fontId="10" fillId="0" borderId="0" xfId="0" applyFont="1" applyAlignment="1" applyProtection="1">
      <alignment horizontal="center"/>
      <protection locked="0"/>
    </xf>
    <xf numFmtId="0" fontId="2" fillId="0" borderId="0" xfId="0" applyFont="1" applyAlignment="1" applyProtection="1">
      <alignment horizontal="center"/>
      <protection locked="0"/>
    </xf>
    <xf numFmtId="43" fontId="2" fillId="0" borderId="0" xfId="1" applyFont="1" applyFill="1" applyAlignment="1" applyProtection="1">
      <alignment horizontal="center"/>
      <protection locked="0"/>
    </xf>
    <xf numFmtId="0" fontId="2" fillId="3" borderId="6" xfId="0" applyFont="1" applyFill="1" applyBorder="1" applyAlignment="1">
      <alignment horizontal="center"/>
    </xf>
    <xf numFmtId="43" fontId="0" fillId="0" borderId="0" xfId="1" applyFont="1" applyFill="1" applyProtection="1">
      <protection locked="0"/>
    </xf>
    <xf numFmtId="43" fontId="0" fillId="3" borderId="0" xfId="1" applyFont="1" applyFill="1"/>
    <xf numFmtId="43" fontId="0" fillId="3" borderId="6" xfId="1" applyFont="1" applyFill="1" applyBorder="1"/>
    <xf numFmtId="0" fontId="2" fillId="0" borderId="0" xfId="0" applyFont="1" applyAlignment="1" applyProtection="1">
      <alignment horizontal="right"/>
      <protection locked="0"/>
    </xf>
    <xf numFmtId="43" fontId="2" fillId="0" borderId="0" xfId="1" applyFont="1" applyFill="1" applyProtection="1"/>
    <xf numFmtId="43" fontId="2" fillId="3" borderId="0" xfId="1" applyFont="1" applyFill="1"/>
    <xf numFmtId="43" fontId="2" fillId="3" borderId="0" xfId="1" applyFont="1" applyFill="1" applyAlignment="1">
      <alignment horizontal="center"/>
    </xf>
    <xf numFmtId="0" fontId="16" fillId="0" borderId="0" xfId="0" applyFont="1" applyProtection="1">
      <protection locked="0"/>
    </xf>
    <xf numFmtId="43" fontId="2" fillId="0" borderId="0" xfId="1" applyFont="1" applyFill="1" applyProtection="1">
      <protection locked="0"/>
    </xf>
    <xf numFmtId="164" fontId="4" fillId="0" borderId="5" xfId="0" applyNumberFormat="1" applyFont="1" applyBorder="1" applyAlignment="1">
      <alignment horizontal="center"/>
    </xf>
    <xf numFmtId="0" fontId="0" fillId="0" borderId="4" xfId="0" applyBorder="1"/>
    <xf numFmtId="0" fontId="0" fillId="0" borderId="3" xfId="0" applyBorder="1"/>
    <xf numFmtId="43" fontId="11" fillId="3" borderId="6" xfId="1" applyFont="1" applyFill="1" applyBorder="1" applyAlignment="1">
      <alignment horizontal="center" wrapText="1"/>
    </xf>
    <xf numFmtId="43" fontId="11" fillId="3" borderId="0" xfId="1" applyFont="1" applyFill="1" applyAlignment="1">
      <alignment horizontal="center" wrapText="1"/>
    </xf>
  </cellXfs>
  <cellStyles count="3">
    <cellStyle name="Comma" xfId="1" builtinId="3"/>
    <cellStyle name="Hyperlink" xfId="2" builtinId="8"/>
    <cellStyle name="Normal" xfId="0" builtinId="0"/>
  </cellStyles>
  <dxfs count="27">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457200</xdr:colOff>
      <xdr:row>4</xdr:row>
      <xdr:rowOff>176213</xdr:rowOff>
    </xdr:to>
    <xdr:pic>
      <xdr:nvPicPr>
        <xdr:cNvPr id="2" name="Picture 1">
          <a:extLst>
            <a:ext uri="{FF2B5EF4-FFF2-40B4-BE49-F238E27FC236}">
              <a16:creationId xmlns:a16="http://schemas.microsoft.com/office/drawing/2014/main" id="{1490C378-8759-4C1C-897F-ED68DD2EE0E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5" y="190500"/>
          <a:ext cx="2990850" cy="7477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79</xdr:row>
      <xdr:rowOff>0</xdr:rowOff>
    </xdr:from>
    <xdr:to>
      <xdr:col>4</xdr:col>
      <xdr:colOff>6898</xdr:colOff>
      <xdr:row>82</xdr:row>
      <xdr:rowOff>60434</xdr:rowOff>
    </xdr:to>
    <xdr:pic>
      <xdr:nvPicPr>
        <xdr:cNvPr id="2" name="Picture 1">
          <a:extLst>
            <a:ext uri="{FF2B5EF4-FFF2-40B4-BE49-F238E27FC236}">
              <a16:creationId xmlns:a16="http://schemas.microsoft.com/office/drawing/2014/main" id="{AE45E40A-8E81-456C-9704-3E30F1A88684}"/>
            </a:ext>
          </a:extLst>
        </xdr:cNvPr>
        <xdr:cNvPicPr>
          <a:picLocks noChangeAspect="1"/>
        </xdr:cNvPicPr>
      </xdr:nvPicPr>
      <xdr:blipFill rotWithShape="1">
        <a:blip xmlns:r="http://schemas.openxmlformats.org/officeDocument/2006/relationships" r:embed="rId1"/>
        <a:srcRect r="78402" b="46068"/>
        <a:stretch>
          <a:fillRect/>
        </a:stretch>
      </xdr:blipFill>
      <xdr:spPr>
        <a:xfrm>
          <a:off x="4333875" y="10668000"/>
          <a:ext cx="2454823" cy="6319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49696</xdr:colOff>
      <xdr:row>214</xdr:row>
      <xdr:rowOff>91109</xdr:rowOff>
    </xdr:from>
    <xdr:ext cx="5887272" cy="571580"/>
    <xdr:pic>
      <xdr:nvPicPr>
        <xdr:cNvPr id="2" name="Picture 1">
          <a:extLst>
            <a:ext uri="{FF2B5EF4-FFF2-40B4-BE49-F238E27FC236}">
              <a16:creationId xmlns:a16="http://schemas.microsoft.com/office/drawing/2014/main" id="{420EF8B0-18E3-4962-9697-A65E1C62D60B}"/>
            </a:ext>
          </a:extLst>
        </xdr:cNvPr>
        <xdr:cNvPicPr>
          <a:picLocks noChangeAspect="1"/>
        </xdr:cNvPicPr>
      </xdr:nvPicPr>
      <xdr:blipFill>
        <a:blip xmlns:r="http://schemas.openxmlformats.org/officeDocument/2006/relationships" r:embed="rId1"/>
        <a:stretch>
          <a:fillRect/>
        </a:stretch>
      </xdr:blipFill>
      <xdr:spPr>
        <a:xfrm>
          <a:off x="2297596" y="28094609"/>
          <a:ext cx="5887272" cy="571580"/>
        </a:xfrm>
        <a:prstGeom prst="rect">
          <a:avLst/>
        </a:prstGeom>
      </xdr:spPr>
    </xdr:pic>
    <xdr:clientData/>
  </xdr:oneCellAnchor>
  <xdr:oneCellAnchor>
    <xdr:from>
      <xdr:col>2</xdr:col>
      <xdr:colOff>49696</xdr:colOff>
      <xdr:row>214</xdr:row>
      <xdr:rowOff>91109</xdr:rowOff>
    </xdr:from>
    <xdr:ext cx="5887272" cy="571580"/>
    <xdr:pic>
      <xdr:nvPicPr>
        <xdr:cNvPr id="3" name="Picture 2">
          <a:extLst>
            <a:ext uri="{FF2B5EF4-FFF2-40B4-BE49-F238E27FC236}">
              <a16:creationId xmlns:a16="http://schemas.microsoft.com/office/drawing/2014/main" id="{0A41546A-DA14-40C4-901A-F6FFCE06FADB}"/>
            </a:ext>
          </a:extLst>
        </xdr:cNvPr>
        <xdr:cNvPicPr>
          <a:picLocks noChangeAspect="1"/>
        </xdr:cNvPicPr>
      </xdr:nvPicPr>
      <xdr:blipFill>
        <a:blip xmlns:r="http://schemas.openxmlformats.org/officeDocument/2006/relationships" r:embed="rId1"/>
        <a:stretch>
          <a:fillRect/>
        </a:stretch>
      </xdr:blipFill>
      <xdr:spPr>
        <a:xfrm>
          <a:off x="3669196" y="14378609"/>
          <a:ext cx="5887272" cy="57158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32</xdr:row>
      <xdr:rowOff>0</xdr:rowOff>
    </xdr:from>
    <xdr:ext cx="4115374" cy="352474"/>
    <xdr:pic>
      <xdr:nvPicPr>
        <xdr:cNvPr id="3" name="Picture 2">
          <a:extLst>
            <a:ext uri="{FF2B5EF4-FFF2-40B4-BE49-F238E27FC236}">
              <a16:creationId xmlns:a16="http://schemas.microsoft.com/office/drawing/2014/main" id="{2859A621-032C-4352-A58E-7AF6E021A718}"/>
            </a:ext>
          </a:extLst>
        </xdr:cNvPr>
        <xdr:cNvPicPr>
          <a:picLocks noChangeAspect="1"/>
        </xdr:cNvPicPr>
      </xdr:nvPicPr>
      <xdr:blipFill>
        <a:blip xmlns:r="http://schemas.openxmlformats.org/officeDocument/2006/relationships" r:embed="rId1"/>
        <a:stretch>
          <a:fillRect/>
        </a:stretch>
      </xdr:blipFill>
      <xdr:spPr>
        <a:xfrm>
          <a:off x="1400175" y="4572000"/>
          <a:ext cx="4115374" cy="352474"/>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17E4686-9E01-4640-9B3E-A5FDE9976A5A}" name="Table4" displayName="Table4" ref="F8:L72" totalsRowShown="0" headerRowDxfId="26" dataDxfId="25" headerRowCellStyle="Comma" dataCellStyle="Comma">
  <tableColumns count="7">
    <tableColumn id="1" xr3:uid="{CF628BF0-8DC8-4460-BAC8-ED6966D9A2F7}" name="Repairs &amp; Maintenance" dataDxfId="24" dataCellStyle="Comma">
      <calculatedColumnFormula>SUMIF($D9,F$8,$C9)</calculatedColumnFormula>
    </tableColumn>
    <tableColumn id="2" xr3:uid="{237C3CCC-3BE6-43AF-BD9E-1615CB303E90}" name="Premises Running Costs" dataDxfId="23" dataCellStyle="Comma">
      <calculatedColumnFormula>SUMIF($D9,G$8,$C9)</calculatedColumnFormula>
    </tableColumn>
    <tableColumn id="3" xr3:uid="{6E2DCAE4-08D2-4B8F-8280-FEF81F1FC944}" name="Travel Costs" dataDxfId="22" dataCellStyle="Comma">
      <calculatedColumnFormula>SUMIF($D9,H$8,$C9)</calculatedColumnFormula>
    </tableColumn>
    <tableColumn id="4" xr3:uid="{1D52D220-1B2B-4CD1-8D51-1459F450A7F2}" name="Professional Fees" dataDxfId="21" dataCellStyle="Comma">
      <calculatedColumnFormula>SUMIF($D9,I$8,$C9)</calculatedColumnFormula>
    </tableColumn>
    <tableColumn id="5" xr3:uid="{050E8A5D-2CC6-4692-88A7-91612AD8571F}" name="Cost Of Services" dataDxfId="20" dataCellStyle="Comma">
      <calculatedColumnFormula>SUMIF($D9,J$8,$C9)</calculatedColumnFormula>
    </tableColumn>
    <tableColumn id="6" xr3:uid="{E6C1177C-3060-41DA-B960-B7FB1085025B}" name="Finance Costs" dataDxfId="19" dataCellStyle="Comma">
      <calculatedColumnFormula>SUMIF($D9,K$8,$C9)</calculatedColumnFormula>
    </tableColumn>
    <tableColumn id="7" xr3:uid="{DA6A70CD-6405-42E8-A347-1338784A0D25}" name="Other Costs" dataDxfId="18" dataCellStyle="Comma">
      <calculatedColumnFormula>SUMIF($D9,L$8,$C9)</calculatedColumnFormula>
    </tableColumn>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C9B2BBB-58A6-4665-8936-A10EFD86B4A9}" name="Table43" displayName="Table43" ref="F77:L141" totalsRowShown="0" headerRowDxfId="17" dataDxfId="16" headerRowCellStyle="Comma" dataCellStyle="Comma">
  <tableColumns count="7">
    <tableColumn id="1" xr3:uid="{28ED3D1B-7F70-476F-AA1B-63B5DC7C87C8}" name="Repairs &amp; Maintenance" dataDxfId="15" dataCellStyle="Comma">
      <calculatedColumnFormula>SUMIF($D78,F$8,$C78)</calculatedColumnFormula>
    </tableColumn>
    <tableColumn id="2" xr3:uid="{5E631CC5-D755-42D3-9272-C9F62156F6BD}" name="Premises Running Costs" dataDxfId="14" dataCellStyle="Comma">
      <calculatedColumnFormula>SUMIF($D78,G$8,$C78)</calculatedColumnFormula>
    </tableColumn>
    <tableColumn id="3" xr3:uid="{DE3EAF17-19F6-4832-9A38-02D1FD9A39C5}" name="Travel Costs" dataDxfId="13" dataCellStyle="Comma">
      <calculatedColumnFormula>SUMIF($D78,H$8,$C78)</calculatedColumnFormula>
    </tableColumn>
    <tableColumn id="4" xr3:uid="{E1DBD62C-AE1B-4C7C-8265-6E531F356063}" name="Professional Fees" dataDxfId="12" dataCellStyle="Comma">
      <calculatedColumnFormula>SUMIF($D78,I$8,$C78)</calculatedColumnFormula>
    </tableColumn>
    <tableColumn id="5" xr3:uid="{30BE7E13-678A-4929-ABA6-ECFEE5EBE020}" name="Cost Of Services" dataDxfId="11" dataCellStyle="Comma">
      <calculatedColumnFormula>SUMIF($D78,J$8,$C78)</calculatedColumnFormula>
    </tableColumn>
    <tableColumn id="6" xr3:uid="{EF83FDCA-FC98-4106-B93A-FE5A9E7022ED}" name="Finance Costs" dataDxfId="10" dataCellStyle="Comma">
      <calculatedColumnFormula>SUMIF($D78,K$8,$C78)</calculatedColumnFormula>
    </tableColumn>
    <tableColumn id="7" xr3:uid="{F1E0F0E4-4E12-4AFB-B15A-EA580E7AC32E}" name="Other Costs" dataDxfId="9" dataCellStyle="Comma">
      <calculatedColumnFormula>SUMIF($D78,L$8,$C78)</calculatedColumnFormula>
    </tableColumn>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17B5252-7E67-4E71-9BBE-7829D8C9B012}" name="Table45" displayName="Table45" ref="F146:L210" totalsRowShown="0" headerRowDxfId="8" dataDxfId="7" headerRowCellStyle="Comma" dataCellStyle="Comma">
  <tableColumns count="7">
    <tableColumn id="1" xr3:uid="{6B21A616-1262-414B-8B27-7F316DDBAF21}" name="Repairs &amp; Maintenance" dataDxfId="6" dataCellStyle="Comma">
      <calculatedColumnFormula>SUMIF($D147,F$8,$C147)</calculatedColumnFormula>
    </tableColumn>
    <tableColumn id="2" xr3:uid="{D38F601B-6A3A-46A6-8C79-97D1789E2E02}" name="Premises Running Costs" dataDxfId="5" dataCellStyle="Comma">
      <calculatedColumnFormula>SUMIF($D147,G$8,$C147)</calculatedColumnFormula>
    </tableColumn>
    <tableColumn id="3" xr3:uid="{659985E8-66F3-44DE-ABD6-73ACD92C29CC}" name="Travel Costs" dataDxfId="4" dataCellStyle="Comma">
      <calculatedColumnFormula>SUMIF($D147,H$8,$C147)</calculatedColumnFormula>
    </tableColumn>
    <tableColumn id="4" xr3:uid="{305E0DCA-1AFF-43DA-AB79-8E3F3987609F}" name="Professional Fees" dataDxfId="3" dataCellStyle="Comma">
      <calculatedColumnFormula>SUMIF($D147,I$8,$C147)</calculatedColumnFormula>
    </tableColumn>
    <tableColumn id="5" xr3:uid="{89075CE6-8AD5-4B2F-9B1E-29219B651480}" name="Cost Of Services" dataDxfId="2" dataCellStyle="Comma">
      <calculatedColumnFormula>SUMIF($D147,J$8,$C147)</calculatedColumnFormula>
    </tableColumn>
    <tableColumn id="6" xr3:uid="{58AF083B-0E9B-48B7-A720-A57E38007183}" name="Finance Costs" dataDxfId="1" dataCellStyle="Comma">
      <calculatedColumnFormula>SUMIF($D147,K$8,$C147)</calculatedColumnFormula>
    </tableColumn>
    <tableColumn id="7" xr3:uid="{6AC1A45D-47CD-420D-9166-9E71DBE66EC0}" name="Other Costs" dataDxfId="0" dataCellStyle="Comma">
      <calculatedColumnFormula>SUMIF($D147,L$8,$C147)</calculatedColumnFormula>
    </tableColumn>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secure.123sheets.com/Login_Register/Login.aspx" TargetMode="External"/><Relationship Id="rId1" Type="http://schemas.openxmlformats.org/officeDocument/2006/relationships/hyperlink" Target="https://www.youtube.com/watch?v=dEYGfChOqxs"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3.xml"/><Relationship Id="rId4"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CC05C-F6BD-4B46-9EFD-DC1A8CB24EE9}">
  <dimension ref="B7:D114"/>
  <sheetViews>
    <sheetView tabSelected="1" workbookViewId="0"/>
  </sheetViews>
  <sheetFormatPr defaultRowHeight="15" x14ac:dyDescent="0.25"/>
  <cols>
    <col min="1" max="1" width="2.140625" style="25" customWidth="1"/>
    <col min="2" max="2" width="38" style="25" customWidth="1"/>
    <col min="3" max="3" width="23" style="25" customWidth="1"/>
    <col min="4" max="4" width="51.42578125" style="25" customWidth="1"/>
    <col min="5" max="16384" width="9.140625" style="25"/>
  </cols>
  <sheetData>
    <row r="7" spans="2:2" x14ac:dyDescent="0.25">
      <c r="B7" s="24" t="s">
        <v>44</v>
      </c>
    </row>
    <row r="9" spans="2:2" x14ac:dyDescent="0.25">
      <c r="B9" s="25" t="s">
        <v>45</v>
      </c>
    </row>
    <row r="11" spans="2:2" x14ac:dyDescent="0.25">
      <c r="B11" s="26" t="s">
        <v>114</v>
      </c>
    </row>
    <row r="14" spans="2:2" x14ac:dyDescent="0.25">
      <c r="B14" s="27" t="s">
        <v>46</v>
      </c>
    </row>
    <row r="16" spans="2:2" x14ac:dyDescent="0.25">
      <c r="B16" s="25" t="s">
        <v>47</v>
      </c>
    </row>
    <row r="18" spans="2:2" x14ac:dyDescent="0.25">
      <c r="B18" s="25" t="s">
        <v>48</v>
      </c>
    </row>
    <row r="19" spans="2:2" x14ac:dyDescent="0.25">
      <c r="B19" s="28" t="s">
        <v>49</v>
      </c>
    </row>
    <row r="20" spans="2:2" x14ac:dyDescent="0.25">
      <c r="B20" s="28" t="s">
        <v>50</v>
      </c>
    </row>
    <row r="21" spans="2:2" x14ac:dyDescent="0.25">
      <c r="B21" s="28" t="s">
        <v>51</v>
      </c>
    </row>
    <row r="22" spans="2:2" x14ac:dyDescent="0.25">
      <c r="B22" s="28" t="s">
        <v>115</v>
      </c>
    </row>
    <row r="23" spans="2:2" x14ac:dyDescent="0.25">
      <c r="B23" s="28"/>
    </row>
    <row r="24" spans="2:2" x14ac:dyDescent="0.25">
      <c r="B24" s="28" t="s">
        <v>52</v>
      </c>
    </row>
    <row r="25" spans="2:2" x14ac:dyDescent="0.25">
      <c r="B25" s="28"/>
    </row>
    <row r="26" spans="2:2" x14ac:dyDescent="0.25">
      <c r="B26" s="28" t="s">
        <v>53</v>
      </c>
    </row>
    <row r="27" spans="2:2" x14ac:dyDescent="0.25">
      <c r="B27" s="28" t="s">
        <v>54</v>
      </c>
    </row>
    <row r="28" spans="2:2" x14ac:dyDescent="0.25">
      <c r="B28" s="28" t="s">
        <v>55</v>
      </c>
    </row>
    <row r="29" spans="2:2" x14ac:dyDescent="0.25">
      <c r="B29" s="28" t="s">
        <v>56</v>
      </c>
    </row>
    <row r="30" spans="2:2" x14ac:dyDescent="0.25">
      <c r="B30" s="28" t="s">
        <v>57</v>
      </c>
    </row>
    <row r="31" spans="2:2" x14ac:dyDescent="0.25">
      <c r="B31" s="28"/>
    </row>
    <row r="32" spans="2:2" x14ac:dyDescent="0.25">
      <c r="B32" s="28" t="s">
        <v>58</v>
      </c>
    </row>
    <row r="33" spans="2:2" x14ac:dyDescent="0.25">
      <c r="B33" s="28"/>
    </row>
    <row r="34" spans="2:2" x14ac:dyDescent="0.25">
      <c r="B34" s="28" t="s">
        <v>59</v>
      </c>
    </row>
    <row r="35" spans="2:2" x14ac:dyDescent="0.25">
      <c r="B35" s="28"/>
    </row>
    <row r="36" spans="2:2" x14ac:dyDescent="0.25">
      <c r="B36" s="28" t="s">
        <v>60</v>
      </c>
    </row>
    <row r="39" spans="2:2" x14ac:dyDescent="0.25">
      <c r="B39" s="27" t="s">
        <v>61</v>
      </c>
    </row>
    <row r="40" spans="2:2" x14ac:dyDescent="0.25">
      <c r="B40" s="27"/>
    </row>
    <row r="41" spans="2:2" x14ac:dyDescent="0.25">
      <c r="B41" s="26" t="s">
        <v>62</v>
      </c>
    </row>
    <row r="43" spans="2:2" x14ac:dyDescent="0.25">
      <c r="B43" s="25" t="s">
        <v>63</v>
      </c>
    </row>
    <row r="45" spans="2:2" x14ac:dyDescent="0.25">
      <c r="B45" s="25" t="s">
        <v>64</v>
      </c>
    </row>
    <row r="47" spans="2:2" x14ac:dyDescent="0.25">
      <c r="B47" s="25" t="s">
        <v>65</v>
      </c>
    </row>
    <row r="49" spans="2:2" x14ac:dyDescent="0.25">
      <c r="B49" s="25" t="s">
        <v>66</v>
      </c>
    </row>
    <row r="51" spans="2:2" x14ac:dyDescent="0.25">
      <c r="B51" s="25" t="s">
        <v>116</v>
      </c>
    </row>
    <row r="53" spans="2:2" x14ac:dyDescent="0.25">
      <c r="B53" s="25" t="s">
        <v>117</v>
      </c>
    </row>
    <row r="55" spans="2:2" x14ac:dyDescent="0.25">
      <c r="B55" s="25" t="s">
        <v>67</v>
      </c>
    </row>
    <row r="58" spans="2:2" x14ac:dyDescent="0.25">
      <c r="B58" s="27" t="s">
        <v>103</v>
      </c>
    </row>
    <row r="60" spans="2:2" x14ac:dyDescent="0.25">
      <c r="B60" s="25" t="s">
        <v>104</v>
      </c>
    </row>
    <row r="62" spans="2:2" x14ac:dyDescent="0.25">
      <c r="B62" s="25" t="s">
        <v>118</v>
      </c>
    </row>
    <row r="64" spans="2:2" x14ac:dyDescent="0.25">
      <c r="B64" s="25" t="s">
        <v>105</v>
      </c>
    </row>
    <row r="67" spans="2:4" x14ac:dyDescent="0.25">
      <c r="B67" s="27" t="s">
        <v>106</v>
      </c>
    </row>
    <row r="69" spans="2:4" x14ac:dyDescent="0.25">
      <c r="B69" s="25" t="s">
        <v>68</v>
      </c>
    </row>
    <row r="71" spans="2:4" x14ac:dyDescent="0.25">
      <c r="B71" s="25" t="s">
        <v>119</v>
      </c>
    </row>
    <row r="74" spans="2:4" x14ac:dyDescent="0.25">
      <c r="B74" s="27" t="s">
        <v>107</v>
      </c>
    </row>
    <row r="76" spans="2:4" x14ac:dyDescent="0.25">
      <c r="B76" s="25" t="s">
        <v>69</v>
      </c>
      <c r="D76" s="29" t="s">
        <v>70</v>
      </c>
    </row>
    <row r="78" spans="2:4" x14ac:dyDescent="0.25">
      <c r="B78" s="25" t="s">
        <v>71</v>
      </c>
    </row>
    <row r="80" spans="2:4" x14ac:dyDescent="0.25">
      <c r="B80" s="25" t="s">
        <v>72</v>
      </c>
    </row>
    <row r="82" spans="2:3" x14ac:dyDescent="0.25">
      <c r="B82" s="25" t="s">
        <v>73</v>
      </c>
    </row>
    <row r="84" spans="2:3" x14ac:dyDescent="0.25">
      <c r="B84" s="25" t="s">
        <v>87</v>
      </c>
    </row>
    <row r="86" spans="2:3" x14ac:dyDescent="0.25">
      <c r="B86" s="25" t="s">
        <v>88</v>
      </c>
    </row>
    <row r="88" spans="2:3" x14ac:dyDescent="0.25">
      <c r="B88" s="25" t="s">
        <v>74</v>
      </c>
    </row>
    <row r="92" spans="2:3" x14ac:dyDescent="0.25">
      <c r="B92" s="27" t="s">
        <v>75</v>
      </c>
    </row>
    <row r="94" spans="2:3" x14ac:dyDescent="0.25">
      <c r="B94" s="25" t="s">
        <v>76</v>
      </c>
      <c r="C94" s="29" t="s">
        <v>86</v>
      </c>
    </row>
    <row r="96" spans="2:3" x14ac:dyDescent="0.25">
      <c r="B96" s="25" t="s">
        <v>77</v>
      </c>
    </row>
    <row r="99" spans="2:2" x14ac:dyDescent="0.25">
      <c r="B99" s="27" t="s">
        <v>78</v>
      </c>
    </row>
    <row r="101" spans="2:2" x14ac:dyDescent="0.25">
      <c r="B101" s="25" t="s">
        <v>79</v>
      </c>
    </row>
    <row r="103" spans="2:2" x14ac:dyDescent="0.25">
      <c r="B103" s="25" t="s">
        <v>80</v>
      </c>
    </row>
    <row r="105" spans="2:2" x14ac:dyDescent="0.25">
      <c r="B105" s="25" t="s">
        <v>81</v>
      </c>
    </row>
    <row r="107" spans="2:2" x14ac:dyDescent="0.25">
      <c r="B107" s="25" t="s">
        <v>82</v>
      </c>
    </row>
    <row r="109" spans="2:2" x14ac:dyDescent="0.25">
      <c r="B109" s="25" t="s">
        <v>83</v>
      </c>
    </row>
    <row r="112" spans="2:2" x14ac:dyDescent="0.25">
      <c r="B112" s="27" t="s">
        <v>84</v>
      </c>
    </row>
    <row r="114" spans="2:2" x14ac:dyDescent="0.25">
      <c r="B114" s="25" t="s">
        <v>85</v>
      </c>
    </row>
  </sheetData>
  <hyperlinks>
    <hyperlink ref="C94" r:id="rId1" xr:uid="{6325A2F7-0DB2-4511-950D-A07A8ABD86AE}"/>
    <hyperlink ref="D76" r:id="rId2" xr:uid="{98CBDBDE-2376-48D2-9126-2794EB203380}"/>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9AEFB-5FA2-45C9-8666-3176ABFB4FA7}">
  <sheetPr>
    <pageSetUpPr fitToPage="1"/>
  </sheetPr>
  <dimension ref="A1:L36"/>
  <sheetViews>
    <sheetView showGridLines="0" workbookViewId="0">
      <selection activeCell="B8" sqref="B8"/>
    </sheetView>
  </sheetViews>
  <sheetFormatPr defaultColWidth="9.140625" defaultRowHeight="15" x14ac:dyDescent="0.25"/>
  <cols>
    <col min="1" max="2" width="16.28515625" customWidth="1"/>
    <col min="3" max="3" width="4.28515625" customWidth="1"/>
    <col min="4" max="4" width="30" customWidth="1"/>
    <col min="5" max="5" width="17.28515625" customWidth="1"/>
    <col min="6" max="6" width="4.28515625" customWidth="1"/>
    <col min="7" max="7" width="13.28515625" customWidth="1"/>
    <col min="8" max="8" width="9.42578125" customWidth="1"/>
    <col min="9" max="9" width="13" customWidth="1"/>
    <col min="10" max="10" width="6.5703125" customWidth="1"/>
    <col min="11" max="11" width="23.5703125" customWidth="1"/>
    <col min="12" max="12" width="11.7109375" customWidth="1"/>
  </cols>
  <sheetData>
    <row r="1" spans="1:12" ht="16.149999999999999" customHeight="1" x14ac:dyDescent="0.25">
      <c r="A1" t="s">
        <v>29</v>
      </c>
      <c r="E1" s="15"/>
      <c r="F1" s="4"/>
    </row>
    <row r="2" spans="1:12" x14ac:dyDescent="0.25">
      <c r="A2" s="10" t="s">
        <v>28</v>
      </c>
      <c r="E2" s="14"/>
      <c r="F2" s="4"/>
    </row>
    <row r="3" spans="1:12" ht="21" x14ac:dyDescent="0.35">
      <c r="A3" t="s">
        <v>27</v>
      </c>
      <c r="D3" s="13" t="s">
        <v>26</v>
      </c>
      <c r="E3" s="5"/>
    </row>
    <row r="4" spans="1:12" ht="21" x14ac:dyDescent="0.35">
      <c r="A4" s="13" t="s">
        <v>25</v>
      </c>
      <c r="D4" s="7"/>
      <c r="F4" s="54">
        <f>G34</f>
        <v>0</v>
      </c>
      <c r="G4" s="55"/>
      <c r="H4" s="56"/>
      <c r="I4" s="9"/>
    </row>
    <row r="5" spans="1:12" ht="21" x14ac:dyDescent="0.35">
      <c r="B5" s="13"/>
      <c r="D5" s="7"/>
      <c r="E5" s="5"/>
      <c r="G5" s="9" t="s">
        <v>24</v>
      </c>
      <c r="I5" s="9" t="s">
        <v>24</v>
      </c>
    </row>
    <row r="6" spans="1:12" x14ac:dyDescent="0.25">
      <c r="E6" s="8"/>
      <c r="G6" s="8"/>
      <c r="I6" s="8"/>
    </row>
    <row r="7" spans="1:12" x14ac:dyDescent="0.25">
      <c r="A7" s="3" t="s">
        <v>23</v>
      </c>
      <c r="E7" s="8"/>
      <c r="G7" s="8"/>
      <c r="I7" s="8"/>
    </row>
    <row r="8" spans="1:12" x14ac:dyDescent="0.25">
      <c r="A8" s="11" t="s">
        <v>22</v>
      </c>
      <c r="B8" s="6">
        <f>'Rental Income'!C77</f>
        <v>0</v>
      </c>
      <c r="C8" s="9"/>
      <c r="D8" s="7" t="s">
        <v>21</v>
      </c>
      <c r="E8" s="6">
        <v>0</v>
      </c>
      <c r="H8" s="12" t="s">
        <v>20</v>
      </c>
      <c r="I8" s="6">
        <v>0</v>
      </c>
      <c r="K8" s="12" t="s">
        <v>19</v>
      </c>
      <c r="L8" s="6">
        <v>0</v>
      </c>
    </row>
    <row r="9" spans="1:12" ht="8.25" customHeight="1" x14ac:dyDescent="0.25">
      <c r="A9" s="11"/>
      <c r="B9" s="9"/>
      <c r="C9" s="9"/>
      <c r="D9" s="9"/>
      <c r="E9" s="8"/>
      <c r="F9" s="8"/>
      <c r="H9" s="11"/>
    </row>
    <row r="10" spans="1:12" ht="15" customHeight="1" x14ac:dyDescent="0.25">
      <c r="A10" s="11" t="s">
        <v>18</v>
      </c>
      <c r="B10" s="6">
        <v>0</v>
      </c>
      <c r="C10" s="9"/>
      <c r="D10" s="10" t="s">
        <v>17</v>
      </c>
      <c r="E10" s="6">
        <v>0</v>
      </c>
      <c r="H10" s="7" t="s">
        <v>16</v>
      </c>
      <c r="I10" s="6">
        <v>0</v>
      </c>
      <c r="K10" s="7" t="s">
        <v>15</v>
      </c>
      <c r="L10" s="6">
        <v>0</v>
      </c>
    </row>
    <row r="11" spans="1:12" ht="8.25" customHeight="1" x14ac:dyDescent="0.25">
      <c r="A11" s="10"/>
      <c r="B11" s="9"/>
      <c r="C11" s="9"/>
      <c r="D11" s="9"/>
      <c r="E11" s="8"/>
      <c r="F11" s="8"/>
    </row>
    <row r="13" spans="1:12" x14ac:dyDescent="0.25">
      <c r="A13" s="3" t="s">
        <v>14</v>
      </c>
      <c r="E13" s="4">
        <f>B8+E8+I8+L8+B10</f>
        <v>0</v>
      </c>
    </row>
    <row r="15" spans="1:12" x14ac:dyDescent="0.25">
      <c r="A15" s="3" t="s">
        <v>13</v>
      </c>
    </row>
    <row r="16" spans="1:12" x14ac:dyDescent="0.25">
      <c r="D16" s="7" t="s">
        <v>12</v>
      </c>
      <c r="E16" s="6">
        <f>Expenses!C212</f>
        <v>0</v>
      </c>
      <c r="J16" s="7" t="s">
        <v>11</v>
      </c>
      <c r="K16" s="6">
        <v>0</v>
      </c>
    </row>
    <row r="17" spans="1:11" ht="9" customHeight="1" x14ac:dyDescent="0.25">
      <c r="D17" s="7"/>
      <c r="J17" s="7"/>
    </row>
    <row r="18" spans="1:11" x14ac:dyDescent="0.25">
      <c r="D18" s="7" t="s">
        <v>10</v>
      </c>
      <c r="E18" s="6">
        <v>0</v>
      </c>
      <c r="J18" s="7" t="s">
        <v>9</v>
      </c>
      <c r="K18" s="6">
        <f>'Mortgage Interest'!B29</f>
        <v>0</v>
      </c>
    </row>
    <row r="19" spans="1:11" ht="8.25" customHeight="1" x14ac:dyDescent="0.25">
      <c r="D19" s="7"/>
      <c r="J19" s="7"/>
    </row>
    <row r="20" spans="1:11" x14ac:dyDescent="0.25">
      <c r="D20" s="7" t="s">
        <v>8</v>
      </c>
      <c r="E20" s="6">
        <v>0</v>
      </c>
      <c r="J20" s="7" t="s">
        <v>7</v>
      </c>
      <c r="K20" s="6">
        <v>0</v>
      </c>
    </row>
    <row r="21" spans="1:11" ht="9" customHeight="1" x14ac:dyDescent="0.25">
      <c r="D21" s="7"/>
    </row>
    <row r="22" spans="1:11" x14ac:dyDescent="0.25">
      <c r="D22" s="7" t="s">
        <v>6</v>
      </c>
      <c r="E22" s="6">
        <v>0</v>
      </c>
    </row>
    <row r="23" spans="1:11" ht="9" customHeight="1" x14ac:dyDescent="0.25">
      <c r="D23" s="7"/>
    </row>
    <row r="24" spans="1:11" x14ac:dyDescent="0.25">
      <c r="D24" s="7" t="s">
        <v>5</v>
      </c>
      <c r="E24" s="6">
        <v>0</v>
      </c>
    </row>
    <row r="25" spans="1:11" ht="8.25" customHeight="1" x14ac:dyDescent="0.25">
      <c r="D25" s="7"/>
    </row>
    <row r="26" spans="1:11" x14ac:dyDescent="0.25">
      <c r="D26" s="7" t="s">
        <v>4</v>
      </c>
      <c r="E26" s="6">
        <v>0</v>
      </c>
    </row>
    <row r="27" spans="1:11" ht="8.25" customHeight="1" x14ac:dyDescent="0.25">
      <c r="D27" s="7"/>
    </row>
    <row r="28" spans="1:11" x14ac:dyDescent="0.25">
      <c r="D28" s="7" t="s">
        <v>3</v>
      </c>
      <c r="E28" s="6">
        <v>0</v>
      </c>
    </row>
    <row r="29" spans="1:11" ht="8.25" customHeight="1" x14ac:dyDescent="0.25"/>
    <row r="31" spans="1:11" ht="8.25" customHeight="1" x14ac:dyDescent="0.25">
      <c r="E31" s="5"/>
      <c r="G31" s="5"/>
    </row>
    <row r="32" spans="1:11" x14ac:dyDescent="0.25">
      <c r="A32" s="3" t="s">
        <v>2</v>
      </c>
      <c r="E32" s="4">
        <f>E16+E18+E20+E22+E24+E26+E28++K16</f>
        <v>0</v>
      </c>
      <c r="G32" s="4"/>
    </row>
    <row r="33" spans="1:7" ht="15.75" thickBot="1" x14ac:dyDescent="0.3"/>
    <row r="34" spans="1:7" ht="15.75" thickTop="1" x14ac:dyDescent="0.25">
      <c r="A34" s="3" t="s">
        <v>1</v>
      </c>
      <c r="G34" s="2">
        <f>E13-E32</f>
        <v>0</v>
      </c>
    </row>
    <row r="35" spans="1:7" ht="15.75" thickBot="1" x14ac:dyDescent="0.3"/>
    <row r="36" spans="1:7" ht="15.75" thickTop="1" x14ac:dyDescent="0.25">
      <c r="A36" t="s">
        <v>0</v>
      </c>
      <c r="G36" s="1">
        <f>G34-K18-K20</f>
        <v>0</v>
      </c>
    </row>
  </sheetData>
  <sheetProtection algorithmName="SHA-512" hashValue="cejybS3Q/gekgGB+N6Ozn/1b+Qe6JFKZfzOxi81E5Oc3RUPobpIhGUteVj2/H70jZ04AkcJNoBq18B1hiOIWDQ==" saltValue="4zM3CAZGdTwZ1XBSz+P76A==" spinCount="100000" sheet="1" selectLockedCells="1"/>
  <mergeCells count="1">
    <mergeCell ref="F4:H4"/>
  </mergeCells>
  <pageMargins left="0.7" right="0.7" top="0.75" bottom="0.75" header="0.3" footer="0.3"/>
  <pageSetup paperSize="9" scale="81"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B9CA-B28C-4B43-BEAE-F1F77AFD490C}">
  <dimension ref="A1:K84"/>
  <sheetViews>
    <sheetView zoomScaleNormal="100" workbookViewId="0">
      <pane ySplit="5" topLeftCell="A6" activePane="bottomLeft" state="frozen"/>
      <selection activeCell="E16" sqref="E16"/>
      <selection pane="bottomLeft"/>
    </sheetView>
  </sheetViews>
  <sheetFormatPr defaultRowHeight="15" x14ac:dyDescent="0.25"/>
  <cols>
    <col min="2" max="2" width="42.42578125" customWidth="1"/>
    <col min="3" max="3" width="18.140625" customWidth="1"/>
    <col min="4" max="11" width="18.5703125" customWidth="1"/>
  </cols>
  <sheetData>
    <row r="1" spans="1:11" x14ac:dyDescent="0.25">
      <c r="A1" s="16" t="s">
        <v>102</v>
      </c>
    </row>
    <row r="2" spans="1:11" x14ac:dyDescent="0.25">
      <c r="A2" s="16" t="s">
        <v>30</v>
      </c>
    </row>
    <row r="3" spans="1:11" x14ac:dyDescent="0.25">
      <c r="A3" s="3" t="s">
        <v>31</v>
      </c>
      <c r="C3" s="3"/>
    </row>
    <row r="5" spans="1:11" x14ac:dyDescent="0.25">
      <c r="A5" s="17" t="s">
        <v>32</v>
      </c>
    </row>
    <row r="6" spans="1:11" x14ac:dyDescent="0.25">
      <c r="A6" s="18"/>
    </row>
    <row r="7" spans="1:11" x14ac:dyDescent="0.25">
      <c r="A7" s="38" t="s">
        <v>33</v>
      </c>
      <c r="B7" s="39"/>
      <c r="C7" s="39"/>
      <c r="D7" s="40" t="s">
        <v>165</v>
      </c>
      <c r="E7" s="57" t="s">
        <v>166</v>
      </c>
      <c r="F7" s="57"/>
      <c r="G7" s="57"/>
      <c r="H7" s="57"/>
      <c r="I7" s="57"/>
      <c r="J7" s="57"/>
      <c r="K7" s="57"/>
    </row>
    <row r="8" spans="1:11" x14ac:dyDescent="0.25">
      <c r="A8" s="41" t="s">
        <v>34</v>
      </c>
      <c r="B8" s="42" t="s">
        <v>35</v>
      </c>
      <c r="C8" s="42" t="s">
        <v>167</v>
      </c>
      <c r="D8" s="43" t="s">
        <v>168</v>
      </c>
      <c r="E8" s="44" t="s">
        <v>36</v>
      </c>
      <c r="F8" s="44" t="s">
        <v>37</v>
      </c>
      <c r="G8" s="44" t="s">
        <v>38</v>
      </c>
      <c r="H8" s="44" t="s">
        <v>39</v>
      </c>
      <c r="I8" s="44" t="s">
        <v>40</v>
      </c>
      <c r="J8" s="44" t="s">
        <v>169</v>
      </c>
      <c r="K8" s="44" t="s">
        <v>170</v>
      </c>
    </row>
    <row r="9" spans="1:11" x14ac:dyDescent="0.25">
      <c r="A9" s="39"/>
      <c r="B9" s="39"/>
      <c r="C9" s="45"/>
      <c r="D9" s="20"/>
      <c r="E9" s="46">
        <f>SUMIF($D9,E$8,$C9)</f>
        <v>0</v>
      </c>
      <c r="F9" s="46">
        <f t="shared" ref="F9:K24" si="0">SUMIF($D9,F$8,$C9)</f>
        <v>0</v>
      </c>
      <c r="G9" s="46">
        <f t="shared" si="0"/>
        <v>0</v>
      </c>
      <c r="H9" s="46">
        <f t="shared" si="0"/>
        <v>0</v>
      </c>
      <c r="I9" s="46">
        <f t="shared" si="0"/>
        <v>0</v>
      </c>
      <c r="J9" s="46">
        <f t="shared" si="0"/>
        <v>0</v>
      </c>
      <c r="K9" s="46">
        <f t="shared" si="0"/>
        <v>0</v>
      </c>
    </row>
    <row r="10" spans="1:11" x14ac:dyDescent="0.25">
      <c r="A10" s="39"/>
      <c r="B10" s="39"/>
      <c r="C10" s="45"/>
      <c r="D10" s="20"/>
      <c r="E10" s="46">
        <f t="shared" ref="E10:K25" si="1">SUMIF($D10,E$8,$C10)</f>
        <v>0</v>
      </c>
      <c r="F10" s="46">
        <f t="shared" si="0"/>
        <v>0</v>
      </c>
      <c r="G10" s="46">
        <f t="shared" si="0"/>
        <v>0</v>
      </c>
      <c r="H10" s="46">
        <f t="shared" si="0"/>
        <v>0</v>
      </c>
      <c r="I10" s="46">
        <f t="shared" si="0"/>
        <v>0</v>
      </c>
      <c r="J10" s="46">
        <f t="shared" si="0"/>
        <v>0</v>
      </c>
      <c r="K10" s="46">
        <f t="shared" si="0"/>
        <v>0</v>
      </c>
    </row>
    <row r="11" spans="1:11" x14ac:dyDescent="0.25">
      <c r="A11" s="39"/>
      <c r="B11" s="39"/>
      <c r="C11" s="45"/>
      <c r="D11" s="20"/>
      <c r="E11" s="46">
        <f t="shared" si="1"/>
        <v>0</v>
      </c>
      <c r="F11" s="46">
        <f t="shared" si="0"/>
        <v>0</v>
      </c>
      <c r="G11" s="46">
        <f t="shared" si="0"/>
        <v>0</v>
      </c>
      <c r="H11" s="46">
        <f t="shared" si="0"/>
        <v>0</v>
      </c>
      <c r="I11" s="46">
        <f t="shared" si="0"/>
        <v>0</v>
      </c>
      <c r="J11" s="46">
        <f t="shared" si="0"/>
        <v>0</v>
      </c>
      <c r="K11" s="46">
        <f t="shared" si="0"/>
        <v>0</v>
      </c>
    </row>
    <row r="12" spans="1:11" x14ac:dyDescent="0.25">
      <c r="A12" s="39"/>
      <c r="B12" s="39"/>
      <c r="C12" s="45"/>
      <c r="D12" s="20"/>
      <c r="E12" s="46">
        <f t="shared" si="1"/>
        <v>0</v>
      </c>
      <c r="F12" s="46">
        <f t="shared" si="0"/>
        <v>0</v>
      </c>
      <c r="G12" s="46">
        <f t="shared" si="0"/>
        <v>0</v>
      </c>
      <c r="H12" s="46">
        <f t="shared" si="0"/>
        <v>0</v>
      </c>
      <c r="I12" s="46">
        <f t="shared" si="0"/>
        <v>0</v>
      </c>
      <c r="J12" s="46">
        <f t="shared" si="0"/>
        <v>0</v>
      </c>
      <c r="K12" s="46">
        <f t="shared" si="0"/>
        <v>0</v>
      </c>
    </row>
    <row r="13" spans="1:11" x14ac:dyDescent="0.25">
      <c r="A13" s="39"/>
      <c r="B13" s="39"/>
      <c r="C13" s="45"/>
      <c r="D13" s="20"/>
      <c r="E13" s="46">
        <f t="shared" si="1"/>
        <v>0</v>
      </c>
      <c r="F13" s="46">
        <f t="shared" si="0"/>
        <v>0</v>
      </c>
      <c r="G13" s="46">
        <f t="shared" si="0"/>
        <v>0</v>
      </c>
      <c r="H13" s="46">
        <f t="shared" si="0"/>
        <v>0</v>
      </c>
      <c r="I13" s="46">
        <f t="shared" si="0"/>
        <v>0</v>
      </c>
      <c r="J13" s="46">
        <f t="shared" si="0"/>
        <v>0</v>
      </c>
      <c r="K13" s="46">
        <f t="shared" si="0"/>
        <v>0</v>
      </c>
    </row>
    <row r="14" spans="1:11" x14ac:dyDescent="0.25">
      <c r="A14" s="39"/>
      <c r="B14" s="39"/>
      <c r="C14" s="45"/>
      <c r="D14" s="20"/>
      <c r="E14" s="46">
        <f t="shared" si="1"/>
        <v>0</v>
      </c>
      <c r="F14" s="46">
        <f t="shared" si="0"/>
        <v>0</v>
      </c>
      <c r="G14" s="46">
        <f t="shared" si="0"/>
        <v>0</v>
      </c>
      <c r="H14" s="46">
        <f t="shared" si="0"/>
        <v>0</v>
      </c>
      <c r="I14" s="46">
        <f t="shared" si="0"/>
        <v>0</v>
      </c>
      <c r="J14" s="46">
        <f t="shared" si="0"/>
        <v>0</v>
      </c>
      <c r="K14" s="46">
        <f t="shared" si="0"/>
        <v>0</v>
      </c>
    </row>
    <row r="15" spans="1:11" x14ac:dyDescent="0.25">
      <c r="A15" s="39"/>
      <c r="B15" s="39"/>
      <c r="C15" s="45"/>
      <c r="D15" s="20"/>
      <c r="E15" s="46">
        <f t="shared" si="1"/>
        <v>0</v>
      </c>
      <c r="F15" s="46">
        <f t="shared" si="0"/>
        <v>0</v>
      </c>
      <c r="G15" s="46">
        <f t="shared" si="0"/>
        <v>0</v>
      </c>
      <c r="H15" s="46">
        <f t="shared" si="0"/>
        <v>0</v>
      </c>
      <c r="I15" s="46">
        <f t="shared" si="0"/>
        <v>0</v>
      </c>
      <c r="J15" s="46">
        <f t="shared" si="0"/>
        <v>0</v>
      </c>
      <c r="K15" s="46">
        <f t="shared" si="0"/>
        <v>0</v>
      </c>
    </row>
    <row r="16" spans="1:11" x14ac:dyDescent="0.25">
      <c r="A16" s="39"/>
      <c r="B16" s="39"/>
      <c r="C16" s="45"/>
      <c r="D16" s="20"/>
      <c r="E16" s="46">
        <f t="shared" si="1"/>
        <v>0</v>
      </c>
      <c r="F16" s="46">
        <f t="shared" si="0"/>
        <v>0</v>
      </c>
      <c r="G16" s="46">
        <f t="shared" si="0"/>
        <v>0</v>
      </c>
      <c r="H16" s="46">
        <f t="shared" si="0"/>
        <v>0</v>
      </c>
      <c r="I16" s="46">
        <f t="shared" si="0"/>
        <v>0</v>
      </c>
      <c r="J16" s="46">
        <f t="shared" si="0"/>
        <v>0</v>
      </c>
      <c r="K16" s="46">
        <f t="shared" si="0"/>
        <v>0</v>
      </c>
    </row>
    <row r="17" spans="1:11" x14ac:dyDescent="0.25">
      <c r="A17" s="39"/>
      <c r="B17" s="39"/>
      <c r="C17" s="45"/>
      <c r="D17" s="20"/>
      <c r="E17" s="46">
        <f t="shared" si="1"/>
        <v>0</v>
      </c>
      <c r="F17" s="46">
        <f t="shared" si="0"/>
        <v>0</v>
      </c>
      <c r="G17" s="46">
        <f t="shared" si="0"/>
        <v>0</v>
      </c>
      <c r="H17" s="46">
        <f t="shared" si="0"/>
        <v>0</v>
      </c>
      <c r="I17" s="46">
        <f t="shared" si="0"/>
        <v>0</v>
      </c>
      <c r="J17" s="46">
        <f t="shared" si="0"/>
        <v>0</v>
      </c>
      <c r="K17" s="46">
        <f t="shared" si="0"/>
        <v>0</v>
      </c>
    </row>
    <row r="18" spans="1:11" x14ac:dyDescent="0.25">
      <c r="A18" s="39"/>
      <c r="B18" s="39"/>
      <c r="C18" s="45"/>
      <c r="D18" s="20"/>
      <c r="E18" s="46">
        <f t="shared" si="1"/>
        <v>0</v>
      </c>
      <c r="F18" s="46">
        <f t="shared" si="0"/>
        <v>0</v>
      </c>
      <c r="G18" s="46">
        <f t="shared" si="0"/>
        <v>0</v>
      </c>
      <c r="H18" s="46">
        <f t="shared" si="0"/>
        <v>0</v>
      </c>
      <c r="I18" s="46">
        <f t="shared" si="0"/>
        <v>0</v>
      </c>
      <c r="J18" s="46">
        <f t="shared" si="0"/>
        <v>0</v>
      </c>
      <c r="K18" s="46">
        <f t="shared" si="0"/>
        <v>0</v>
      </c>
    </row>
    <row r="19" spans="1:11" x14ac:dyDescent="0.25">
      <c r="A19" s="39"/>
      <c r="B19" s="39"/>
      <c r="C19" s="45"/>
      <c r="D19" s="20"/>
      <c r="E19" s="46">
        <f t="shared" si="1"/>
        <v>0</v>
      </c>
      <c r="F19" s="46">
        <f t="shared" si="0"/>
        <v>0</v>
      </c>
      <c r="G19" s="46">
        <f t="shared" si="0"/>
        <v>0</v>
      </c>
      <c r="H19" s="46">
        <f t="shared" si="0"/>
        <v>0</v>
      </c>
      <c r="I19" s="46">
        <f t="shared" si="0"/>
        <v>0</v>
      </c>
      <c r="J19" s="46">
        <f t="shared" si="0"/>
        <v>0</v>
      </c>
      <c r="K19" s="46">
        <f t="shared" si="0"/>
        <v>0</v>
      </c>
    </row>
    <row r="20" spans="1:11" x14ac:dyDescent="0.25">
      <c r="A20" s="39"/>
      <c r="B20" s="39"/>
      <c r="C20" s="45"/>
      <c r="D20" s="20"/>
      <c r="E20" s="46">
        <f t="shared" si="1"/>
        <v>0</v>
      </c>
      <c r="F20" s="46">
        <f t="shared" si="0"/>
        <v>0</v>
      </c>
      <c r="G20" s="46">
        <f t="shared" si="0"/>
        <v>0</v>
      </c>
      <c r="H20" s="46">
        <f t="shared" si="0"/>
        <v>0</v>
      </c>
      <c r="I20" s="46">
        <f t="shared" si="0"/>
        <v>0</v>
      </c>
      <c r="J20" s="46">
        <f t="shared" si="0"/>
        <v>0</v>
      </c>
      <c r="K20" s="46">
        <f t="shared" si="0"/>
        <v>0</v>
      </c>
    </row>
    <row r="21" spans="1:11" x14ac:dyDescent="0.25">
      <c r="A21" s="39"/>
      <c r="B21" s="39"/>
      <c r="C21" s="45"/>
      <c r="D21" s="20"/>
      <c r="E21" s="46">
        <f t="shared" si="1"/>
        <v>0</v>
      </c>
      <c r="F21" s="46">
        <f t="shared" si="0"/>
        <v>0</v>
      </c>
      <c r="G21" s="46">
        <f t="shared" si="0"/>
        <v>0</v>
      </c>
      <c r="H21" s="46">
        <f t="shared" si="0"/>
        <v>0</v>
      </c>
      <c r="I21" s="46">
        <f t="shared" si="0"/>
        <v>0</v>
      </c>
      <c r="J21" s="46">
        <f t="shared" si="0"/>
        <v>0</v>
      </c>
      <c r="K21" s="46">
        <f t="shared" si="0"/>
        <v>0</v>
      </c>
    </row>
    <row r="22" spans="1:11" x14ac:dyDescent="0.25">
      <c r="A22" s="39"/>
      <c r="B22" s="39"/>
      <c r="C22" s="45"/>
      <c r="D22" s="20"/>
      <c r="E22" s="46">
        <f t="shared" si="1"/>
        <v>0</v>
      </c>
      <c r="F22" s="46">
        <f t="shared" si="0"/>
        <v>0</v>
      </c>
      <c r="G22" s="46">
        <f t="shared" si="0"/>
        <v>0</v>
      </c>
      <c r="H22" s="46">
        <f t="shared" si="0"/>
        <v>0</v>
      </c>
      <c r="I22" s="46">
        <f t="shared" si="0"/>
        <v>0</v>
      </c>
      <c r="J22" s="46">
        <f t="shared" si="0"/>
        <v>0</v>
      </c>
      <c r="K22" s="46">
        <f t="shared" si="0"/>
        <v>0</v>
      </c>
    </row>
    <row r="23" spans="1:11" x14ac:dyDescent="0.25">
      <c r="A23" s="39"/>
      <c r="B23" s="39"/>
      <c r="C23" s="45"/>
      <c r="D23" s="20"/>
      <c r="E23" s="46">
        <f t="shared" si="1"/>
        <v>0</v>
      </c>
      <c r="F23" s="46">
        <f t="shared" si="0"/>
        <v>0</v>
      </c>
      <c r="G23" s="46">
        <f t="shared" si="0"/>
        <v>0</v>
      </c>
      <c r="H23" s="46">
        <f t="shared" si="0"/>
        <v>0</v>
      </c>
      <c r="I23" s="46">
        <f t="shared" si="0"/>
        <v>0</v>
      </c>
      <c r="J23" s="46">
        <f t="shared" si="0"/>
        <v>0</v>
      </c>
      <c r="K23" s="46">
        <f t="shared" si="0"/>
        <v>0</v>
      </c>
    </row>
    <row r="24" spans="1:11" x14ac:dyDescent="0.25">
      <c r="A24" s="39"/>
      <c r="B24" s="39"/>
      <c r="C24" s="45"/>
      <c r="D24" s="20"/>
      <c r="E24" s="46">
        <f t="shared" si="1"/>
        <v>0</v>
      </c>
      <c r="F24" s="46">
        <f t="shared" si="0"/>
        <v>0</v>
      </c>
      <c r="G24" s="46">
        <f t="shared" si="0"/>
        <v>0</v>
      </c>
      <c r="H24" s="46">
        <f t="shared" si="0"/>
        <v>0</v>
      </c>
      <c r="I24" s="46">
        <f t="shared" si="0"/>
        <v>0</v>
      </c>
      <c r="J24" s="46">
        <f t="shared" si="0"/>
        <v>0</v>
      </c>
      <c r="K24" s="46">
        <f t="shared" si="0"/>
        <v>0</v>
      </c>
    </row>
    <row r="25" spans="1:11" x14ac:dyDescent="0.25">
      <c r="A25" s="39"/>
      <c r="B25" s="39"/>
      <c r="C25" s="45"/>
      <c r="D25" s="20"/>
      <c r="E25" s="46">
        <f t="shared" si="1"/>
        <v>0</v>
      </c>
      <c r="F25" s="46">
        <f t="shared" si="1"/>
        <v>0</v>
      </c>
      <c r="G25" s="46">
        <f t="shared" si="1"/>
        <v>0</v>
      </c>
      <c r="H25" s="46">
        <f t="shared" si="1"/>
        <v>0</v>
      </c>
      <c r="I25" s="46">
        <f t="shared" si="1"/>
        <v>0</v>
      </c>
      <c r="J25" s="46">
        <f t="shared" si="1"/>
        <v>0</v>
      </c>
      <c r="K25" s="46">
        <f t="shared" si="1"/>
        <v>0</v>
      </c>
    </row>
    <row r="26" spans="1:11" x14ac:dyDescent="0.25">
      <c r="A26" s="39"/>
      <c r="B26" s="39"/>
      <c r="C26" s="45"/>
      <c r="D26" s="20"/>
      <c r="E26" s="46">
        <f t="shared" ref="E26:K27" si="2">SUMIF($D26,E$8,$C26)</f>
        <v>0</v>
      </c>
      <c r="F26" s="46">
        <f t="shared" si="2"/>
        <v>0</v>
      </c>
      <c r="G26" s="46">
        <f t="shared" si="2"/>
        <v>0</v>
      </c>
      <c r="H26" s="46">
        <f t="shared" si="2"/>
        <v>0</v>
      </c>
      <c r="I26" s="46">
        <f t="shared" si="2"/>
        <v>0</v>
      </c>
      <c r="J26" s="46">
        <f t="shared" si="2"/>
        <v>0</v>
      </c>
      <c r="K26" s="46">
        <f t="shared" si="2"/>
        <v>0</v>
      </c>
    </row>
    <row r="27" spans="1:11" x14ac:dyDescent="0.25">
      <c r="A27" s="39"/>
      <c r="B27" s="39"/>
      <c r="C27" s="45"/>
      <c r="D27" s="20"/>
      <c r="E27" s="47">
        <f t="shared" si="2"/>
        <v>0</v>
      </c>
      <c r="F27" s="47">
        <f t="shared" si="2"/>
        <v>0</v>
      </c>
      <c r="G27" s="47">
        <f t="shared" si="2"/>
        <v>0</v>
      </c>
      <c r="H27" s="47">
        <f t="shared" si="2"/>
        <v>0</v>
      </c>
      <c r="I27" s="47">
        <f t="shared" si="2"/>
        <v>0</v>
      </c>
      <c r="J27" s="47">
        <f t="shared" si="2"/>
        <v>0</v>
      </c>
      <c r="K27" s="47">
        <f t="shared" si="2"/>
        <v>0</v>
      </c>
    </row>
    <row r="28" spans="1:11" x14ac:dyDescent="0.25">
      <c r="A28" s="39"/>
      <c r="B28" s="48" t="s">
        <v>41</v>
      </c>
      <c r="C28" s="49">
        <f>SUM(C9:C27)</f>
        <v>0</v>
      </c>
      <c r="E28" s="50">
        <f>SUM(E9:E27)</f>
        <v>0</v>
      </c>
      <c r="F28" s="50">
        <f t="shared" ref="F28:K28" si="3">SUM(F9:F27)</f>
        <v>0</v>
      </c>
      <c r="G28" s="50">
        <f t="shared" si="3"/>
        <v>0</v>
      </c>
      <c r="H28" s="50">
        <f t="shared" si="3"/>
        <v>0</v>
      </c>
      <c r="I28" s="50">
        <f t="shared" si="3"/>
        <v>0</v>
      </c>
      <c r="J28" s="50">
        <f t="shared" si="3"/>
        <v>0</v>
      </c>
      <c r="K28" s="50">
        <f t="shared" si="3"/>
        <v>0</v>
      </c>
    </row>
    <row r="31" spans="1:11" x14ac:dyDescent="0.25">
      <c r="A31" s="3" t="s">
        <v>89</v>
      </c>
      <c r="B31" s="39"/>
      <c r="C31" s="39"/>
      <c r="D31" s="40" t="s">
        <v>165</v>
      </c>
      <c r="E31" s="57" t="s">
        <v>166</v>
      </c>
      <c r="F31" s="57"/>
      <c r="G31" s="57"/>
      <c r="H31" s="57"/>
      <c r="I31" s="57"/>
      <c r="J31" s="57"/>
      <c r="K31" s="57"/>
    </row>
    <row r="32" spans="1:11" x14ac:dyDescent="0.25">
      <c r="A32" s="41" t="s">
        <v>34</v>
      </c>
      <c r="B32" s="42" t="s">
        <v>35</v>
      </c>
      <c r="C32" s="42" t="s">
        <v>167</v>
      </c>
      <c r="D32" s="43" t="s">
        <v>168</v>
      </c>
      <c r="E32" s="44" t="s">
        <v>36</v>
      </c>
      <c r="F32" s="44" t="s">
        <v>37</v>
      </c>
      <c r="G32" s="44" t="s">
        <v>38</v>
      </c>
      <c r="H32" s="44" t="s">
        <v>39</v>
      </c>
      <c r="I32" s="44" t="s">
        <v>40</v>
      </c>
      <c r="J32" s="44" t="s">
        <v>169</v>
      </c>
      <c r="K32" s="44" t="s">
        <v>170</v>
      </c>
    </row>
    <row r="33" spans="1:11" x14ac:dyDescent="0.25">
      <c r="A33" s="39"/>
      <c r="B33" s="39"/>
      <c r="C33" s="45"/>
      <c r="D33" s="20"/>
      <c r="E33" s="46">
        <f>SUMIF($D33,E$8,$C33)</f>
        <v>0</v>
      </c>
      <c r="F33" s="46">
        <f t="shared" ref="F33:K48" si="4">SUMIF($D33,F$8,$C33)</f>
        <v>0</v>
      </c>
      <c r="G33" s="46">
        <f t="shared" si="4"/>
        <v>0</v>
      </c>
      <c r="H33" s="46">
        <f t="shared" si="4"/>
        <v>0</v>
      </c>
      <c r="I33" s="46">
        <f t="shared" si="4"/>
        <v>0</v>
      </c>
      <c r="J33" s="46">
        <f t="shared" si="4"/>
        <v>0</v>
      </c>
      <c r="K33" s="46">
        <f t="shared" si="4"/>
        <v>0</v>
      </c>
    </row>
    <row r="34" spans="1:11" x14ac:dyDescent="0.25">
      <c r="A34" s="39"/>
      <c r="B34" s="39"/>
      <c r="C34" s="45"/>
      <c r="D34" s="20"/>
      <c r="E34" s="46">
        <f t="shared" ref="E34:K49" si="5">SUMIF($D34,E$8,$C34)</f>
        <v>0</v>
      </c>
      <c r="F34" s="46">
        <f t="shared" si="4"/>
        <v>0</v>
      </c>
      <c r="G34" s="46">
        <f t="shared" si="4"/>
        <v>0</v>
      </c>
      <c r="H34" s="46">
        <f t="shared" si="4"/>
        <v>0</v>
      </c>
      <c r="I34" s="46">
        <f t="shared" si="4"/>
        <v>0</v>
      </c>
      <c r="J34" s="46">
        <f t="shared" si="4"/>
        <v>0</v>
      </c>
      <c r="K34" s="46">
        <f t="shared" si="4"/>
        <v>0</v>
      </c>
    </row>
    <row r="35" spans="1:11" x14ac:dyDescent="0.25">
      <c r="A35" s="39"/>
      <c r="B35" s="39"/>
      <c r="C35" s="45"/>
      <c r="D35" s="20"/>
      <c r="E35" s="46">
        <f t="shared" si="5"/>
        <v>0</v>
      </c>
      <c r="F35" s="46">
        <f t="shared" si="4"/>
        <v>0</v>
      </c>
      <c r="G35" s="46">
        <f t="shared" si="4"/>
        <v>0</v>
      </c>
      <c r="H35" s="46">
        <f t="shared" si="4"/>
        <v>0</v>
      </c>
      <c r="I35" s="46">
        <f t="shared" si="4"/>
        <v>0</v>
      </c>
      <c r="J35" s="46">
        <f t="shared" si="4"/>
        <v>0</v>
      </c>
      <c r="K35" s="46">
        <f t="shared" si="4"/>
        <v>0</v>
      </c>
    </row>
    <row r="36" spans="1:11" x14ac:dyDescent="0.25">
      <c r="A36" s="39"/>
      <c r="B36" s="39"/>
      <c r="C36" s="45"/>
      <c r="D36" s="20"/>
      <c r="E36" s="46">
        <f t="shared" si="5"/>
        <v>0</v>
      </c>
      <c r="F36" s="46">
        <f t="shared" si="4"/>
        <v>0</v>
      </c>
      <c r="G36" s="46">
        <f t="shared" si="4"/>
        <v>0</v>
      </c>
      <c r="H36" s="46">
        <f t="shared" si="4"/>
        <v>0</v>
      </c>
      <c r="I36" s="46">
        <f t="shared" si="4"/>
        <v>0</v>
      </c>
      <c r="J36" s="46">
        <f t="shared" si="4"/>
        <v>0</v>
      </c>
      <c r="K36" s="46">
        <f t="shared" si="4"/>
        <v>0</v>
      </c>
    </row>
    <row r="37" spans="1:11" x14ac:dyDescent="0.25">
      <c r="A37" s="39"/>
      <c r="B37" s="39"/>
      <c r="C37" s="45"/>
      <c r="D37" s="20"/>
      <c r="E37" s="46">
        <f t="shared" si="5"/>
        <v>0</v>
      </c>
      <c r="F37" s="46">
        <f t="shared" si="4"/>
        <v>0</v>
      </c>
      <c r="G37" s="46">
        <f t="shared" si="4"/>
        <v>0</v>
      </c>
      <c r="H37" s="46">
        <f t="shared" si="4"/>
        <v>0</v>
      </c>
      <c r="I37" s="46">
        <f t="shared" si="4"/>
        <v>0</v>
      </c>
      <c r="J37" s="46">
        <f t="shared" si="4"/>
        <v>0</v>
      </c>
      <c r="K37" s="46">
        <f t="shared" si="4"/>
        <v>0</v>
      </c>
    </row>
    <row r="38" spans="1:11" x14ac:dyDescent="0.25">
      <c r="A38" s="39"/>
      <c r="B38" s="39"/>
      <c r="C38" s="45"/>
      <c r="D38" s="20"/>
      <c r="E38" s="46">
        <f t="shared" si="5"/>
        <v>0</v>
      </c>
      <c r="F38" s="46">
        <f t="shared" si="4"/>
        <v>0</v>
      </c>
      <c r="G38" s="46">
        <f t="shared" si="4"/>
        <v>0</v>
      </c>
      <c r="H38" s="46">
        <f t="shared" si="4"/>
        <v>0</v>
      </c>
      <c r="I38" s="46">
        <f t="shared" si="4"/>
        <v>0</v>
      </c>
      <c r="J38" s="46">
        <f t="shared" si="4"/>
        <v>0</v>
      </c>
      <c r="K38" s="46">
        <f t="shared" si="4"/>
        <v>0</v>
      </c>
    </row>
    <row r="39" spans="1:11" x14ac:dyDescent="0.25">
      <c r="A39" s="39"/>
      <c r="B39" s="39"/>
      <c r="C39" s="45"/>
      <c r="D39" s="20"/>
      <c r="E39" s="46">
        <f t="shared" si="5"/>
        <v>0</v>
      </c>
      <c r="F39" s="46">
        <f t="shared" si="4"/>
        <v>0</v>
      </c>
      <c r="G39" s="46">
        <f t="shared" si="4"/>
        <v>0</v>
      </c>
      <c r="H39" s="46">
        <f t="shared" si="4"/>
        <v>0</v>
      </c>
      <c r="I39" s="46">
        <f t="shared" si="4"/>
        <v>0</v>
      </c>
      <c r="J39" s="46">
        <f t="shared" si="4"/>
        <v>0</v>
      </c>
      <c r="K39" s="46">
        <f t="shared" si="4"/>
        <v>0</v>
      </c>
    </row>
    <row r="40" spans="1:11" x14ac:dyDescent="0.25">
      <c r="A40" s="39"/>
      <c r="B40" s="39"/>
      <c r="C40" s="45"/>
      <c r="D40" s="20"/>
      <c r="E40" s="46">
        <f t="shared" si="5"/>
        <v>0</v>
      </c>
      <c r="F40" s="46">
        <f t="shared" si="4"/>
        <v>0</v>
      </c>
      <c r="G40" s="46">
        <f t="shared" si="4"/>
        <v>0</v>
      </c>
      <c r="H40" s="46">
        <f t="shared" si="4"/>
        <v>0</v>
      </c>
      <c r="I40" s="46">
        <f t="shared" si="4"/>
        <v>0</v>
      </c>
      <c r="J40" s="46">
        <f t="shared" si="4"/>
        <v>0</v>
      </c>
      <c r="K40" s="46">
        <f t="shared" si="4"/>
        <v>0</v>
      </c>
    </row>
    <row r="41" spans="1:11" x14ac:dyDescent="0.25">
      <c r="A41" s="39"/>
      <c r="B41" s="39"/>
      <c r="C41" s="45"/>
      <c r="D41" s="20"/>
      <c r="E41" s="46">
        <f t="shared" si="5"/>
        <v>0</v>
      </c>
      <c r="F41" s="46">
        <f t="shared" si="4"/>
        <v>0</v>
      </c>
      <c r="G41" s="46">
        <f t="shared" si="4"/>
        <v>0</v>
      </c>
      <c r="H41" s="46">
        <f t="shared" si="4"/>
        <v>0</v>
      </c>
      <c r="I41" s="46">
        <f t="shared" si="4"/>
        <v>0</v>
      </c>
      <c r="J41" s="46">
        <f t="shared" si="4"/>
        <v>0</v>
      </c>
      <c r="K41" s="46">
        <f t="shared" si="4"/>
        <v>0</v>
      </c>
    </row>
    <row r="42" spans="1:11" x14ac:dyDescent="0.25">
      <c r="A42" s="39"/>
      <c r="B42" s="39"/>
      <c r="C42" s="45"/>
      <c r="D42" s="20"/>
      <c r="E42" s="46">
        <f t="shared" si="5"/>
        <v>0</v>
      </c>
      <c r="F42" s="46">
        <f t="shared" si="4"/>
        <v>0</v>
      </c>
      <c r="G42" s="46">
        <f t="shared" si="4"/>
        <v>0</v>
      </c>
      <c r="H42" s="46">
        <f t="shared" si="4"/>
        <v>0</v>
      </c>
      <c r="I42" s="46">
        <f t="shared" si="4"/>
        <v>0</v>
      </c>
      <c r="J42" s="46">
        <f t="shared" si="4"/>
        <v>0</v>
      </c>
      <c r="K42" s="46">
        <f t="shared" si="4"/>
        <v>0</v>
      </c>
    </row>
    <row r="43" spans="1:11" x14ac:dyDescent="0.25">
      <c r="A43" s="39"/>
      <c r="B43" s="39"/>
      <c r="C43" s="45"/>
      <c r="D43" s="20"/>
      <c r="E43" s="46">
        <f t="shared" si="5"/>
        <v>0</v>
      </c>
      <c r="F43" s="46">
        <f t="shared" si="4"/>
        <v>0</v>
      </c>
      <c r="G43" s="46">
        <f t="shared" si="4"/>
        <v>0</v>
      </c>
      <c r="H43" s="46">
        <f t="shared" si="4"/>
        <v>0</v>
      </c>
      <c r="I43" s="46">
        <f t="shared" si="4"/>
        <v>0</v>
      </c>
      <c r="J43" s="46">
        <f t="shared" si="4"/>
        <v>0</v>
      </c>
      <c r="K43" s="46">
        <f t="shared" si="4"/>
        <v>0</v>
      </c>
    </row>
    <row r="44" spans="1:11" x14ac:dyDescent="0.25">
      <c r="A44" s="39"/>
      <c r="B44" s="39"/>
      <c r="C44" s="45"/>
      <c r="D44" s="20"/>
      <c r="E44" s="46">
        <f t="shared" si="5"/>
        <v>0</v>
      </c>
      <c r="F44" s="46">
        <f t="shared" si="4"/>
        <v>0</v>
      </c>
      <c r="G44" s="46">
        <f t="shared" si="4"/>
        <v>0</v>
      </c>
      <c r="H44" s="46">
        <f t="shared" si="4"/>
        <v>0</v>
      </c>
      <c r="I44" s="46">
        <f t="shared" si="4"/>
        <v>0</v>
      </c>
      <c r="J44" s="46">
        <f t="shared" si="4"/>
        <v>0</v>
      </c>
      <c r="K44" s="46">
        <f t="shared" si="4"/>
        <v>0</v>
      </c>
    </row>
    <row r="45" spans="1:11" x14ac:dyDescent="0.25">
      <c r="A45" s="39"/>
      <c r="B45" s="39"/>
      <c r="C45" s="45"/>
      <c r="D45" s="20"/>
      <c r="E45" s="46">
        <f t="shared" si="5"/>
        <v>0</v>
      </c>
      <c r="F45" s="46">
        <f t="shared" si="4"/>
        <v>0</v>
      </c>
      <c r="G45" s="46">
        <f t="shared" si="4"/>
        <v>0</v>
      </c>
      <c r="H45" s="46">
        <f t="shared" si="4"/>
        <v>0</v>
      </c>
      <c r="I45" s="46">
        <f t="shared" si="4"/>
        <v>0</v>
      </c>
      <c r="J45" s="46">
        <f t="shared" si="4"/>
        <v>0</v>
      </c>
      <c r="K45" s="46">
        <f t="shared" si="4"/>
        <v>0</v>
      </c>
    </row>
    <row r="46" spans="1:11" x14ac:dyDescent="0.25">
      <c r="A46" s="39"/>
      <c r="B46" s="39"/>
      <c r="C46" s="45"/>
      <c r="D46" s="20"/>
      <c r="E46" s="46">
        <f t="shared" si="5"/>
        <v>0</v>
      </c>
      <c r="F46" s="46">
        <f t="shared" si="4"/>
        <v>0</v>
      </c>
      <c r="G46" s="46">
        <f t="shared" si="4"/>
        <v>0</v>
      </c>
      <c r="H46" s="46">
        <f t="shared" si="4"/>
        <v>0</v>
      </c>
      <c r="I46" s="46">
        <f t="shared" si="4"/>
        <v>0</v>
      </c>
      <c r="J46" s="46">
        <f t="shared" si="4"/>
        <v>0</v>
      </c>
      <c r="K46" s="46">
        <f t="shared" si="4"/>
        <v>0</v>
      </c>
    </row>
    <row r="47" spans="1:11" x14ac:dyDescent="0.25">
      <c r="A47" s="39"/>
      <c r="B47" s="39"/>
      <c r="C47" s="45"/>
      <c r="D47" s="20"/>
      <c r="E47" s="46">
        <f t="shared" si="5"/>
        <v>0</v>
      </c>
      <c r="F47" s="46">
        <f t="shared" si="4"/>
        <v>0</v>
      </c>
      <c r="G47" s="46">
        <f t="shared" si="4"/>
        <v>0</v>
      </c>
      <c r="H47" s="46">
        <f t="shared" si="4"/>
        <v>0</v>
      </c>
      <c r="I47" s="46">
        <f t="shared" si="4"/>
        <v>0</v>
      </c>
      <c r="J47" s="46">
        <f t="shared" si="4"/>
        <v>0</v>
      </c>
      <c r="K47" s="46">
        <f t="shared" si="4"/>
        <v>0</v>
      </c>
    </row>
    <row r="48" spans="1:11" x14ac:dyDescent="0.25">
      <c r="A48" s="39"/>
      <c r="B48" s="39"/>
      <c r="C48" s="45"/>
      <c r="D48" s="20"/>
      <c r="E48" s="46">
        <f t="shared" si="5"/>
        <v>0</v>
      </c>
      <c r="F48" s="46">
        <f t="shared" si="4"/>
        <v>0</v>
      </c>
      <c r="G48" s="46">
        <f t="shared" si="4"/>
        <v>0</v>
      </c>
      <c r="H48" s="46">
        <f t="shared" si="4"/>
        <v>0</v>
      </c>
      <c r="I48" s="46">
        <f t="shared" si="4"/>
        <v>0</v>
      </c>
      <c r="J48" s="46">
        <f t="shared" si="4"/>
        <v>0</v>
      </c>
      <c r="K48" s="46">
        <f t="shared" si="4"/>
        <v>0</v>
      </c>
    </row>
    <row r="49" spans="1:11" x14ac:dyDescent="0.25">
      <c r="A49" s="39"/>
      <c r="B49" s="39"/>
      <c r="C49" s="45"/>
      <c r="D49" s="20"/>
      <c r="E49" s="46">
        <f t="shared" si="5"/>
        <v>0</v>
      </c>
      <c r="F49" s="46">
        <f t="shared" si="5"/>
        <v>0</v>
      </c>
      <c r="G49" s="46">
        <f t="shared" si="5"/>
        <v>0</v>
      </c>
      <c r="H49" s="46">
        <f t="shared" si="5"/>
        <v>0</v>
      </c>
      <c r="I49" s="46">
        <f t="shared" si="5"/>
        <v>0</v>
      </c>
      <c r="J49" s="46">
        <f t="shared" si="5"/>
        <v>0</v>
      </c>
      <c r="K49" s="46">
        <f t="shared" si="5"/>
        <v>0</v>
      </c>
    </row>
    <row r="50" spans="1:11" x14ac:dyDescent="0.25">
      <c r="A50" s="39"/>
      <c r="B50" s="39"/>
      <c r="C50" s="45"/>
      <c r="D50" s="20"/>
      <c r="E50" s="46">
        <f t="shared" ref="E50:K51" si="6">SUMIF($D50,E$8,$C50)</f>
        <v>0</v>
      </c>
      <c r="F50" s="46">
        <f t="shared" si="6"/>
        <v>0</v>
      </c>
      <c r="G50" s="46">
        <f t="shared" si="6"/>
        <v>0</v>
      </c>
      <c r="H50" s="46">
        <f t="shared" si="6"/>
        <v>0</v>
      </c>
      <c r="I50" s="46">
        <f t="shared" si="6"/>
        <v>0</v>
      </c>
      <c r="J50" s="46">
        <f t="shared" si="6"/>
        <v>0</v>
      </c>
      <c r="K50" s="46">
        <f t="shared" si="6"/>
        <v>0</v>
      </c>
    </row>
    <row r="51" spans="1:11" x14ac:dyDescent="0.25">
      <c r="A51" s="39"/>
      <c r="B51" s="39"/>
      <c r="C51" s="45"/>
      <c r="D51" s="20"/>
      <c r="E51" s="47">
        <f t="shared" si="6"/>
        <v>0</v>
      </c>
      <c r="F51" s="47">
        <f t="shared" si="6"/>
        <v>0</v>
      </c>
      <c r="G51" s="47">
        <f t="shared" si="6"/>
        <v>0</v>
      </c>
      <c r="H51" s="47">
        <f t="shared" si="6"/>
        <v>0</v>
      </c>
      <c r="I51" s="47">
        <f t="shared" si="6"/>
        <v>0</v>
      </c>
      <c r="J51" s="47">
        <f t="shared" si="6"/>
        <v>0</v>
      </c>
      <c r="K51" s="47">
        <f t="shared" si="6"/>
        <v>0</v>
      </c>
    </row>
    <row r="52" spans="1:11" x14ac:dyDescent="0.25">
      <c r="A52" s="39"/>
      <c r="B52" s="48" t="s">
        <v>90</v>
      </c>
      <c r="C52" s="49">
        <f>SUM(C33:C51)</f>
        <v>0</v>
      </c>
      <c r="E52" s="50">
        <f>SUM(E33:E51)</f>
        <v>0</v>
      </c>
      <c r="F52" s="50">
        <f t="shared" ref="F52:K52" si="7">SUM(F33:F51)</f>
        <v>0</v>
      </c>
      <c r="G52" s="50">
        <f t="shared" si="7"/>
        <v>0</v>
      </c>
      <c r="H52" s="50">
        <f t="shared" si="7"/>
        <v>0</v>
      </c>
      <c r="I52" s="50">
        <f t="shared" si="7"/>
        <v>0</v>
      </c>
      <c r="J52" s="50">
        <f t="shared" si="7"/>
        <v>0</v>
      </c>
      <c r="K52" s="50">
        <f t="shared" si="7"/>
        <v>0</v>
      </c>
    </row>
    <row r="54" spans="1:11" x14ac:dyDescent="0.25">
      <c r="A54" s="3"/>
    </row>
    <row r="55" spans="1:11" x14ac:dyDescent="0.25">
      <c r="A55" s="3" t="s">
        <v>108</v>
      </c>
      <c r="B55" s="39"/>
      <c r="C55" s="39"/>
      <c r="D55" s="40" t="s">
        <v>165</v>
      </c>
      <c r="E55" s="57" t="s">
        <v>166</v>
      </c>
      <c r="F55" s="57"/>
      <c r="G55" s="57"/>
      <c r="H55" s="57"/>
      <c r="I55" s="57"/>
      <c r="J55" s="57"/>
      <c r="K55" s="57"/>
    </row>
    <row r="56" spans="1:11" x14ac:dyDescent="0.25">
      <c r="A56" s="41" t="s">
        <v>34</v>
      </c>
      <c r="B56" s="42" t="s">
        <v>35</v>
      </c>
      <c r="C56" s="42" t="s">
        <v>167</v>
      </c>
      <c r="D56" s="43" t="s">
        <v>168</v>
      </c>
      <c r="E56" s="44" t="s">
        <v>36</v>
      </c>
      <c r="F56" s="44" t="s">
        <v>37</v>
      </c>
      <c r="G56" s="44" t="s">
        <v>38</v>
      </c>
      <c r="H56" s="44" t="s">
        <v>39</v>
      </c>
      <c r="I56" s="44" t="s">
        <v>40</v>
      </c>
      <c r="J56" s="44" t="s">
        <v>169</v>
      </c>
      <c r="K56" s="44" t="s">
        <v>170</v>
      </c>
    </row>
    <row r="57" spans="1:11" x14ac:dyDescent="0.25">
      <c r="A57" s="39"/>
      <c r="B57" s="39"/>
      <c r="C57" s="45"/>
      <c r="D57" s="20"/>
      <c r="E57" s="46">
        <f>SUMIF($D57,E$8,$C57)</f>
        <v>0</v>
      </c>
      <c r="F57" s="46">
        <f t="shared" ref="F57:K72" si="8">SUMIF($D57,F$8,$C57)</f>
        <v>0</v>
      </c>
      <c r="G57" s="46">
        <f t="shared" si="8"/>
        <v>0</v>
      </c>
      <c r="H57" s="46">
        <f t="shared" si="8"/>
        <v>0</v>
      </c>
      <c r="I57" s="46">
        <f t="shared" si="8"/>
        <v>0</v>
      </c>
      <c r="J57" s="46">
        <f t="shared" si="8"/>
        <v>0</v>
      </c>
      <c r="K57" s="46">
        <f t="shared" si="8"/>
        <v>0</v>
      </c>
    </row>
    <row r="58" spans="1:11" x14ac:dyDescent="0.25">
      <c r="A58" s="39"/>
      <c r="B58" s="39"/>
      <c r="C58" s="45"/>
      <c r="D58" s="20"/>
      <c r="E58" s="46">
        <f t="shared" ref="E58:K73" si="9">SUMIF($D58,E$8,$C58)</f>
        <v>0</v>
      </c>
      <c r="F58" s="46">
        <f t="shared" si="8"/>
        <v>0</v>
      </c>
      <c r="G58" s="46">
        <f t="shared" si="8"/>
        <v>0</v>
      </c>
      <c r="H58" s="46">
        <f t="shared" si="8"/>
        <v>0</v>
      </c>
      <c r="I58" s="46">
        <f t="shared" si="8"/>
        <v>0</v>
      </c>
      <c r="J58" s="46">
        <f t="shared" si="8"/>
        <v>0</v>
      </c>
      <c r="K58" s="46">
        <f t="shared" si="8"/>
        <v>0</v>
      </c>
    </row>
    <row r="59" spans="1:11" x14ac:dyDescent="0.25">
      <c r="A59" s="39"/>
      <c r="B59" s="39"/>
      <c r="C59" s="45"/>
      <c r="D59" s="20"/>
      <c r="E59" s="46">
        <f t="shared" si="9"/>
        <v>0</v>
      </c>
      <c r="F59" s="46">
        <f t="shared" si="8"/>
        <v>0</v>
      </c>
      <c r="G59" s="46">
        <f t="shared" si="8"/>
        <v>0</v>
      </c>
      <c r="H59" s="46">
        <f t="shared" si="8"/>
        <v>0</v>
      </c>
      <c r="I59" s="46">
        <f t="shared" si="8"/>
        <v>0</v>
      </c>
      <c r="J59" s="46">
        <f t="shared" si="8"/>
        <v>0</v>
      </c>
      <c r="K59" s="46">
        <f t="shared" si="8"/>
        <v>0</v>
      </c>
    </row>
    <row r="60" spans="1:11" x14ac:dyDescent="0.25">
      <c r="A60" s="39"/>
      <c r="B60" s="39"/>
      <c r="C60" s="45"/>
      <c r="D60" s="20"/>
      <c r="E60" s="46">
        <f t="shared" si="9"/>
        <v>0</v>
      </c>
      <c r="F60" s="46">
        <f t="shared" si="8"/>
        <v>0</v>
      </c>
      <c r="G60" s="46">
        <f t="shared" si="8"/>
        <v>0</v>
      </c>
      <c r="H60" s="46">
        <f t="shared" si="8"/>
        <v>0</v>
      </c>
      <c r="I60" s="46">
        <f t="shared" si="8"/>
        <v>0</v>
      </c>
      <c r="J60" s="46">
        <f t="shared" si="8"/>
        <v>0</v>
      </c>
      <c r="K60" s="46">
        <f t="shared" si="8"/>
        <v>0</v>
      </c>
    </row>
    <row r="61" spans="1:11" x14ac:dyDescent="0.25">
      <c r="A61" s="39"/>
      <c r="B61" s="39"/>
      <c r="C61" s="45"/>
      <c r="D61" s="20"/>
      <c r="E61" s="46">
        <f t="shared" si="9"/>
        <v>0</v>
      </c>
      <c r="F61" s="46">
        <f t="shared" si="8"/>
        <v>0</v>
      </c>
      <c r="G61" s="46">
        <f t="shared" si="8"/>
        <v>0</v>
      </c>
      <c r="H61" s="46">
        <f t="shared" si="8"/>
        <v>0</v>
      </c>
      <c r="I61" s="46">
        <f t="shared" si="8"/>
        <v>0</v>
      </c>
      <c r="J61" s="46">
        <f t="shared" si="8"/>
        <v>0</v>
      </c>
      <c r="K61" s="46">
        <f t="shared" si="8"/>
        <v>0</v>
      </c>
    </row>
    <row r="62" spans="1:11" x14ac:dyDescent="0.25">
      <c r="A62" s="39"/>
      <c r="B62" s="39"/>
      <c r="C62" s="45"/>
      <c r="D62" s="20"/>
      <c r="E62" s="46">
        <f t="shared" si="9"/>
        <v>0</v>
      </c>
      <c r="F62" s="46">
        <f t="shared" si="8"/>
        <v>0</v>
      </c>
      <c r="G62" s="46">
        <f t="shared" si="8"/>
        <v>0</v>
      </c>
      <c r="H62" s="46">
        <f t="shared" si="8"/>
        <v>0</v>
      </c>
      <c r="I62" s="46">
        <f t="shared" si="8"/>
        <v>0</v>
      </c>
      <c r="J62" s="46">
        <f t="shared" si="8"/>
        <v>0</v>
      </c>
      <c r="K62" s="46">
        <f t="shared" si="8"/>
        <v>0</v>
      </c>
    </row>
    <row r="63" spans="1:11" x14ac:dyDescent="0.25">
      <c r="A63" s="39"/>
      <c r="B63" s="39"/>
      <c r="C63" s="45"/>
      <c r="D63" s="20"/>
      <c r="E63" s="46">
        <f t="shared" si="9"/>
        <v>0</v>
      </c>
      <c r="F63" s="46">
        <f t="shared" si="8"/>
        <v>0</v>
      </c>
      <c r="G63" s="46">
        <f t="shared" si="8"/>
        <v>0</v>
      </c>
      <c r="H63" s="46">
        <f t="shared" si="8"/>
        <v>0</v>
      </c>
      <c r="I63" s="46">
        <f t="shared" si="8"/>
        <v>0</v>
      </c>
      <c r="J63" s="46">
        <f t="shared" si="8"/>
        <v>0</v>
      </c>
      <c r="K63" s="46">
        <f t="shared" si="8"/>
        <v>0</v>
      </c>
    </row>
    <row r="64" spans="1:11" x14ac:dyDescent="0.25">
      <c r="A64" s="39"/>
      <c r="B64" s="39"/>
      <c r="C64" s="45"/>
      <c r="D64" s="20"/>
      <c r="E64" s="46">
        <f t="shared" si="9"/>
        <v>0</v>
      </c>
      <c r="F64" s="46">
        <f t="shared" si="8"/>
        <v>0</v>
      </c>
      <c r="G64" s="46">
        <f t="shared" si="8"/>
        <v>0</v>
      </c>
      <c r="H64" s="46">
        <f t="shared" si="8"/>
        <v>0</v>
      </c>
      <c r="I64" s="46">
        <f t="shared" si="8"/>
        <v>0</v>
      </c>
      <c r="J64" s="46">
        <f t="shared" si="8"/>
        <v>0</v>
      </c>
      <c r="K64" s="46">
        <f t="shared" si="8"/>
        <v>0</v>
      </c>
    </row>
    <row r="65" spans="1:11" x14ac:dyDescent="0.25">
      <c r="A65" s="39"/>
      <c r="B65" s="39"/>
      <c r="C65" s="45"/>
      <c r="D65" s="20"/>
      <c r="E65" s="46">
        <f t="shared" si="9"/>
        <v>0</v>
      </c>
      <c r="F65" s="46">
        <f t="shared" si="8"/>
        <v>0</v>
      </c>
      <c r="G65" s="46">
        <f t="shared" si="8"/>
        <v>0</v>
      </c>
      <c r="H65" s="46">
        <f t="shared" si="8"/>
        <v>0</v>
      </c>
      <c r="I65" s="46">
        <f t="shared" si="8"/>
        <v>0</v>
      </c>
      <c r="J65" s="46">
        <f t="shared" si="8"/>
        <v>0</v>
      </c>
      <c r="K65" s="46">
        <f t="shared" si="8"/>
        <v>0</v>
      </c>
    </row>
    <row r="66" spans="1:11" x14ac:dyDescent="0.25">
      <c r="A66" s="39"/>
      <c r="B66" s="39"/>
      <c r="C66" s="45"/>
      <c r="D66" s="20"/>
      <c r="E66" s="46">
        <f t="shared" si="9"/>
        <v>0</v>
      </c>
      <c r="F66" s="46">
        <f t="shared" si="8"/>
        <v>0</v>
      </c>
      <c r="G66" s="46">
        <f t="shared" si="8"/>
        <v>0</v>
      </c>
      <c r="H66" s="46">
        <f t="shared" si="8"/>
        <v>0</v>
      </c>
      <c r="I66" s="46">
        <f t="shared" si="8"/>
        <v>0</v>
      </c>
      <c r="J66" s="46">
        <f t="shared" si="8"/>
        <v>0</v>
      </c>
      <c r="K66" s="46">
        <f t="shared" si="8"/>
        <v>0</v>
      </c>
    </row>
    <row r="67" spans="1:11" x14ac:dyDescent="0.25">
      <c r="A67" s="39"/>
      <c r="B67" s="39"/>
      <c r="C67" s="45"/>
      <c r="D67" s="20"/>
      <c r="E67" s="46">
        <f t="shared" si="9"/>
        <v>0</v>
      </c>
      <c r="F67" s="46">
        <f t="shared" si="8"/>
        <v>0</v>
      </c>
      <c r="G67" s="46">
        <f t="shared" si="8"/>
        <v>0</v>
      </c>
      <c r="H67" s="46">
        <f t="shared" si="8"/>
        <v>0</v>
      </c>
      <c r="I67" s="46">
        <f t="shared" si="8"/>
        <v>0</v>
      </c>
      <c r="J67" s="46">
        <f t="shared" si="8"/>
        <v>0</v>
      </c>
      <c r="K67" s="46">
        <f t="shared" si="8"/>
        <v>0</v>
      </c>
    </row>
    <row r="68" spans="1:11" x14ac:dyDescent="0.25">
      <c r="A68" s="39"/>
      <c r="B68" s="39"/>
      <c r="C68" s="45"/>
      <c r="D68" s="20"/>
      <c r="E68" s="46">
        <f t="shared" si="9"/>
        <v>0</v>
      </c>
      <c r="F68" s="46">
        <f t="shared" si="8"/>
        <v>0</v>
      </c>
      <c r="G68" s="46">
        <f t="shared" si="8"/>
        <v>0</v>
      </c>
      <c r="H68" s="46">
        <f t="shared" si="8"/>
        <v>0</v>
      </c>
      <c r="I68" s="46">
        <f t="shared" si="8"/>
        <v>0</v>
      </c>
      <c r="J68" s="46">
        <f t="shared" si="8"/>
        <v>0</v>
      </c>
      <c r="K68" s="46">
        <f t="shared" si="8"/>
        <v>0</v>
      </c>
    </row>
    <row r="69" spans="1:11" x14ac:dyDescent="0.25">
      <c r="A69" s="39"/>
      <c r="B69" s="39"/>
      <c r="C69" s="45"/>
      <c r="D69" s="20"/>
      <c r="E69" s="46">
        <f t="shared" si="9"/>
        <v>0</v>
      </c>
      <c r="F69" s="46">
        <f t="shared" si="8"/>
        <v>0</v>
      </c>
      <c r="G69" s="46">
        <f t="shared" si="8"/>
        <v>0</v>
      </c>
      <c r="H69" s="46">
        <f t="shared" si="8"/>
        <v>0</v>
      </c>
      <c r="I69" s="46">
        <f t="shared" si="8"/>
        <v>0</v>
      </c>
      <c r="J69" s="46">
        <f t="shared" si="8"/>
        <v>0</v>
      </c>
      <c r="K69" s="46">
        <f t="shared" si="8"/>
        <v>0</v>
      </c>
    </row>
    <row r="70" spans="1:11" x14ac:dyDescent="0.25">
      <c r="A70" s="39"/>
      <c r="B70" s="39"/>
      <c r="C70" s="45"/>
      <c r="D70" s="20"/>
      <c r="E70" s="46">
        <f t="shared" si="9"/>
        <v>0</v>
      </c>
      <c r="F70" s="46">
        <f t="shared" si="8"/>
        <v>0</v>
      </c>
      <c r="G70" s="46">
        <f t="shared" si="8"/>
        <v>0</v>
      </c>
      <c r="H70" s="46">
        <f t="shared" si="8"/>
        <v>0</v>
      </c>
      <c r="I70" s="46">
        <f t="shared" si="8"/>
        <v>0</v>
      </c>
      <c r="J70" s="46">
        <f t="shared" si="8"/>
        <v>0</v>
      </c>
      <c r="K70" s="46">
        <f t="shared" si="8"/>
        <v>0</v>
      </c>
    </row>
    <row r="71" spans="1:11" x14ac:dyDescent="0.25">
      <c r="A71" s="39"/>
      <c r="B71" s="39"/>
      <c r="C71" s="45"/>
      <c r="D71" s="20"/>
      <c r="E71" s="46">
        <f t="shared" si="9"/>
        <v>0</v>
      </c>
      <c r="F71" s="46">
        <f t="shared" si="8"/>
        <v>0</v>
      </c>
      <c r="G71" s="46">
        <f t="shared" si="8"/>
        <v>0</v>
      </c>
      <c r="H71" s="46">
        <f t="shared" si="8"/>
        <v>0</v>
      </c>
      <c r="I71" s="46">
        <f t="shared" si="8"/>
        <v>0</v>
      </c>
      <c r="J71" s="46">
        <f t="shared" si="8"/>
        <v>0</v>
      </c>
      <c r="K71" s="46">
        <f t="shared" si="8"/>
        <v>0</v>
      </c>
    </row>
    <row r="72" spans="1:11" x14ac:dyDescent="0.25">
      <c r="A72" s="39"/>
      <c r="B72" s="39"/>
      <c r="C72" s="45"/>
      <c r="D72" s="20"/>
      <c r="E72" s="46">
        <f t="shared" si="9"/>
        <v>0</v>
      </c>
      <c r="F72" s="46">
        <f t="shared" si="8"/>
        <v>0</v>
      </c>
      <c r="G72" s="46">
        <f t="shared" si="8"/>
        <v>0</v>
      </c>
      <c r="H72" s="46">
        <f t="shared" si="8"/>
        <v>0</v>
      </c>
      <c r="I72" s="46">
        <f t="shared" si="8"/>
        <v>0</v>
      </c>
      <c r="J72" s="46">
        <f t="shared" si="8"/>
        <v>0</v>
      </c>
      <c r="K72" s="46">
        <f t="shared" si="8"/>
        <v>0</v>
      </c>
    </row>
    <row r="73" spans="1:11" x14ac:dyDescent="0.25">
      <c r="A73" s="39"/>
      <c r="B73" s="39"/>
      <c r="C73" s="45"/>
      <c r="D73" s="20"/>
      <c r="E73" s="46">
        <f t="shared" si="9"/>
        <v>0</v>
      </c>
      <c r="F73" s="46">
        <f t="shared" si="9"/>
        <v>0</v>
      </c>
      <c r="G73" s="46">
        <f t="shared" si="9"/>
        <v>0</v>
      </c>
      <c r="H73" s="46">
        <f t="shared" si="9"/>
        <v>0</v>
      </c>
      <c r="I73" s="46">
        <f t="shared" si="9"/>
        <v>0</v>
      </c>
      <c r="J73" s="46">
        <f t="shared" si="9"/>
        <v>0</v>
      </c>
      <c r="K73" s="46">
        <f t="shared" si="9"/>
        <v>0</v>
      </c>
    </row>
    <row r="74" spans="1:11" x14ac:dyDescent="0.25">
      <c r="A74" s="39"/>
      <c r="B74" s="39"/>
      <c r="C74" s="45"/>
      <c r="D74" s="20"/>
      <c r="E74" s="46">
        <f t="shared" ref="E74:K75" si="10">SUMIF($D74,E$8,$C74)</f>
        <v>0</v>
      </c>
      <c r="F74" s="46">
        <f t="shared" si="10"/>
        <v>0</v>
      </c>
      <c r="G74" s="46">
        <f t="shared" si="10"/>
        <v>0</v>
      </c>
      <c r="H74" s="46">
        <f t="shared" si="10"/>
        <v>0</v>
      </c>
      <c r="I74" s="46">
        <f t="shared" si="10"/>
        <v>0</v>
      </c>
      <c r="J74" s="46">
        <f t="shared" si="10"/>
        <v>0</v>
      </c>
      <c r="K74" s="46">
        <f t="shared" si="10"/>
        <v>0</v>
      </c>
    </row>
    <row r="75" spans="1:11" x14ac:dyDescent="0.25">
      <c r="A75" s="39"/>
      <c r="B75" s="39"/>
      <c r="C75" s="45"/>
      <c r="D75" s="20"/>
      <c r="E75" s="47">
        <f t="shared" si="10"/>
        <v>0</v>
      </c>
      <c r="F75" s="47">
        <f t="shared" si="10"/>
        <v>0</v>
      </c>
      <c r="G75" s="47">
        <f t="shared" si="10"/>
        <v>0</v>
      </c>
      <c r="H75" s="47">
        <f t="shared" si="10"/>
        <v>0</v>
      </c>
      <c r="I75" s="47">
        <f t="shared" si="10"/>
        <v>0</v>
      </c>
      <c r="J75" s="47">
        <f t="shared" si="10"/>
        <v>0</v>
      </c>
      <c r="K75" s="47">
        <f t="shared" si="10"/>
        <v>0</v>
      </c>
    </row>
    <row r="76" spans="1:11" x14ac:dyDescent="0.25">
      <c r="A76" s="39"/>
      <c r="B76" s="48" t="s">
        <v>109</v>
      </c>
      <c r="C76" s="49">
        <f>SUM(C57:C75)</f>
        <v>0</v>
      </c>
      <c r="E76" s="50">
        <f>SUM(E57:E75)</f>
        <v>0</v>
      </c>
      <c r="F76" s="50">
        <f t="shared" ref="F76:K76" si="11">SUM(F57:F75)</f>
        <v>0</v>
      </c>
      <c r="G76" s="50">
        <f t="shared" si="11"/>
        <v>0</v>
      </c>
      <c r="H76" s="50">
        <f t="shared" si="11"/>
        <v>0</v>
      </c>
      <c r="I76" s="50">
        <f t="shared" si="11"/>
        <v>0</v>
      </c>
      <c r="J76" s="50">
        <f t="shared" si="11"/>
        <v>0</v>
      </c>
      <c r="K76" s="50">
        <f t="shared" si="11"/>
        <v>0</v>
      </c>
    </row>
    <row r="77" spans="1:11" x14ac:dyDescent="0.25">
      <c r="B77" s="21" t="s">
        <v>91</v>
      </c>
      <c r="C77" s="30">
        <f>C28+C52+C76</f>
        <v>0</v>
      </c>
      <c r="E77" s="3"/>
    </row>
    <row r="78" spans="1:11" x14ac:dyDescent="0.25">
      <c r="C78" s="3"/>
      <c r="D78" s="20"/>
    </row>
    <row r="79" spans="1:11" x14ac:dyDescent="0.25">
      <c r="C79" s="3" t="s">
        <v>174</v>
      </c>
    </row>
    <row r="84" spans="3:3" x14ac:dyDescent="0.25">
      <c r="C84" t="s">
        <v>175</v>
      </c>
    </row>
  </sheetData>
  <mergeCells count="3">
    <mergeCell ref="E7:K7"/>
    <mergeCell ref="E31:K31"/>
    <mergeCell ref="E55:K55"/>
  </mergeCells>
  <dataValidations count="1">
    <dataValidation type="list" allowBlank="1" showInputMessage="1" showErrorMessage="1" sqref="D57:D75 D33:D51 D9:D27" xr:uid="{9550EBE4-6E9A-4DEA-BE3D-340AE492623D}">
      <formula1>$E$8:$K$8</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EBE9F-F10A-4598-91D2-C5403B705553}">
  <dimension ref="A1:L220"/>
  <sheetViews>
    <sheetView zoomScaleNormal="100" workbookViewId="0">
      <pane ySplit="5" topLeftCell="A6" activePane="bottomLeft" state="frozen"/>
      <selection pane="bottomLeft"/>
    </sheetView>
  </sheetViews>
  <sheetFormatPr defaultRowHeight="15" x14ac:dyDescent="0.25"/>
  <cols>
    <col min="2" max="2" width="24.5703125" customWidth="1"/>
    <col min="3" max="3" width="20.28515625" style="20" bestFit="1" customWidth="1"/>
    <col min="4" max="11" width="22.140625" style="20" customWidth="1"/>
    <col min="12" max="12" width="22.140625" customWidth="1"/>
  </cols>
  <sheetData>
    <row r="1" spans="1:12" x14ac:dyDescent="0.25">
      <c r="A1" s="16" t="s">
        <v>101</v>
      </c>
    </row>
    <row r="2" spans="1:12" x14ac:dyDescent="0.25">
      <c r="A2" s="16" t="s">
        <v>30</v>
      </c>
    </row>
    <row r="3" spans="1:12" x14ac:dyDescent="0.25">
      <c r="A3" s="3" t="s">
        <v>31</v>
      </c>
    </row>
    <row r="4" spans="1:12" x14ac:dyDescent="0.25">
      <c r="A4" s="3"/>
    </row>
    <row r="5" spans="1:12" x14ac:dyDescent="0.25">
      <c r="A5" s="17" t="s">
        <v>113</v>
      </c>
    </row>
    <row r="6" spans="1:12" x14ac:dyDescent="0.25">
      <c r="A6" s="17"/>
    </row>
    <row r="7" spans="1:12" x14ac:dyDescent="0.25">
      <c r="A7" s="38" t="s">
        <v>33</v>
      </c>
      <c r="B7" s="39"/>
      <c r="C7" s="40"/>
      <c r="D7" s="40" t="s">
        <v>165</v>
      </c>
      <c r="E7" s="40" t="s">
        <v>165</v>
      </c>
      <c r="F7" s="58" t="s">
        <v>166</v>
      </c>
      <c r="G7" s="58"/>
      <c r="H7" s="58"/>
      <c r="I7" s="58"/>
      <c r="J7" s="58"/>
      <c r="K7" s="58"/>
      <c r="L7" s="58"/>
    </row>
    <row r="8" spans="1:12" x14ac:dyDescent="0.25">
      <c r="A8" s="41" t="s">
        <v>34</v>
      </c>
      <c r="B8" s="42" t="s">
        <v>35</v>
      </c>
      <c r="C8" s="43" t="s">
        <v>43</v>
      </c>
      <c r="D8" s="43" t="s">
        <v>171</v>
      </c>
      <c r="E8" s="43" t="s">
        <v>168</v>
      </c>
      <c r="F8" s="51" t="s">
        <v>121</v>
      </c>
      <c r="G8" s="51" t="s">
        <v>130</v>
      </c>
      <c r="H8" s="51" t="s">
        <v>136</v>
      </c>
      <c r="I8" s="51" t="s">
        <v>42</v>
      </c>
      <c r="J8" s="51" t="s">
        <v>172</v>
      </c>
      <c r="K8" s="51" t="s">
        <v>151</v>
      </c>
      <c r="L8" s="51" t="s">
        <v>158</v>
      </c>
    </row>
    <row r="9" spans="1:12" x14ac:dyDescent="0.25">
      <c r="A9" s="39"/>
      <c r="B9" s="39"/>
      <c r="C9" s="45"/>
      <c r="D9" s="45"/>
      <c r="E9" s="45"/>
      <c r="F9" s="46">
        <f>SUMIF($D9,F$8,$C9)</f>
        <v>0</v>
      </c>
      <c r="G9" s="46">
        <f t="shared" ref="G9:L24" si="0">SUMIF($D9,G$8,$C9)</f>
        <v>0</v>
      </c>
      <c r="H9" s="46">
        <f t="shared" si="0"/>
        <v>0</v>
      </c>
      <c r="I9" s="46">
        <f t="shared" si="0"/>
        <v>0</v>
      </c>
      <c r="J9" s="46">
        <f t="shared" si="0"/>
        <v>0</v>
      </c>
      <c r="K9" s="46">
        <f t="shared" si="0"/>
        <v>0</v>
      </c>
      <c r="L9" s="46">
        <f t="shared" si="0"/>
        <v>0</v>
      </c>
    </row>
    <row r="10" spans="1:12" x14ac:dyDescent="0.25">
      <c r="A10" s="39"/>
      <c r="B10" s="39"/>
      <c r="C10" s="45"/>
      <c r="D10" s="45"/>
      <c r="E10" s="45"/>
      <c r="F10" s="46">
        <f t="shared" ref="F10:L25" si="1">SUMIF($D10,F$8,$C10)</f>
        <v>0</v>
      </c>
      <c r="G10" s="46">
        <f t="shared" si="0"/>
        <v>0</v>
      </c>
      <c r="H10" s="46">
        <f t="shared" si="0"/>
        <v>0</v>
      </c>
      <c r="I10" s="46">
        <f t="shared" si="0"/>
        <v>0</v>
      </c>
      <c r="J10" s="46">
        <f t="shared" si="0"/>
        <v>0</v>
      </c>
      <c r="K10" s="46">
        <f t="shared" si="0"/>
        <v>0</v>
      </c>
      <c r="L10" s="46">
        <f t="shared" si="0"/>
        <v>0</v>
      </c>
    </row>
    <row r="11" spans="1:12" x14ac:dyDescent="0.25">
      <c r="A11" s="39"/>
      <c r="B11" s="39"/>
      <c r="C11" s="45"/>
      <c r="D11" s="45"/>
      <c r="E11" s="45"/>
      <c r="F11" s="46">
        <f t="shared" si="1"/>
        <v>0</v>
      </c>
      <c r="G11" s="46">
        <f t="shared" si="0"/>
        <v>0</v>
      </c>
      <c r="H11" s="46">
        <f t="shared" si="0"/>
        <v>0</v>
      </c>
      <c r="I11" s="46">
        <f t="shared" si="0"/>
        <v>0</v>
      </c>
      <c r="J11" s="46">
        <f t="shared" si="0"/>
        <v>0</v>
      </c>
      <c r="K11" s="46">
        <f t="shared" si="0"/>
        <v>0</v>
      </c>
      <c r="L11" s="46">
        <f t="shared" si="0"/>
        <v>0</v>
      </c>
    </row>
    <row r="12" spans="1:12" x14ac:dyDescent="0.25">
      <c r="A12" s="39"/>
      <c r="B12" s="39"/>
      <c r="C12" s="45"/>
      <c r="D12" s="45"/>
      <c r="E12" s="45"/>
      <c r="F12" s="46">
        <f t="shared" si="1"/>
        <v>0</v>
      </c>
      <c r="G12" s="46">
        <f t="shared" si="0"/>
        <v>0</v>
      </c>
      <c r="H12" s="46">
        <f t="shared" si="0"/>
        <v>0</v>
      </c>
      <c r="I12" s="46">
        <f t="shared" si="0"/>
        <v>0</v>
      </c>
      <c r="J12" s="46">
        <f t="shared" si="0"/>
        <v>0</v>
      </c>
      <c r="K12" s="46">
        <f t="shared" si="0"/>
        <v>0</v>
      </c>
      <c r="L12" s="46">
        <f t="shared" si="0"/>
        <v>0</v>
      </c>
    </row>
    <row r="13" spans="1:12" x14ac:dyDescent="0.25">
      <c r="A13" s="39"/>
      <c r="B13" s="39"/>
      <c r="C13" s="45"/>
      <c r="D13" s="45"/>
      <c r="E13" s="45"/>
      <c r="F13" s="46">
        <f t="shared" si="1"/>
        <v>0</v>
      </c>
      <c r="G13" s="46">
        <f t="shared" si="0"/>
        <v>0</v>
      </c>
      <c r="H13" s="46">
        <f t="shared" si="0"/>
        <v>0</v>
      </c>
      <c r="I13" s="46">
        <f t="shared" si="0"/>
        <v>0</v>
      </c>
      <c r="J13" s="46">
        <f t="shared" si="0"/>
        <v>0</v>
      </c>
      <c r="K13" s="46">
        <f t="shared" si="0"/>
        <v>0</v>
      </c>
      <c r="L13" s="46">
        <f t="shared" si="0"/>
        <v>0</v>
      </c>
    </row>
    <row r="14" spans="1:12" x14ac:dyDescent="0.25">
      <c r="A14" s="39"/>
      <c r="B14" s="39"/>
      <c r="C14" s="45"/>
      <c r="D14" s="45"/>
      <c r="E14" s="45"/>
      <c r="F14" s="46">
        <f t="shared" si="1"/>
        <v>0</v>
      </c>
      <c r="G14" s="46">
        <f t="shared" si="0"/>
        <v>0</v>
      </c>
      <c r="H14" s="46">
        <f t="shared" si="0"/>
        <v>0</v>
      </c>
      <c r="I14" s="46">
        <f t="shared" si="0"/>
        <v>0</v>
      </c>
      <c r="J14" s="46">
        <f t="shared" si="0"/>
        <v>0</v>
      </c>
      <c r="K14" s="46">
        <f t="shared" si="0"/>
        <v>0</v>
      </c>
      <c r="L14" s="46">
        <f t="shared" si="0"/>
        <v>0</v>
      </c>
    </row>
    <row r="15" spans="1:12" x14ac:dyDescent="0.25">
      <c r="A15" s="39"/>
      <c r="B15" s="39"/>
      <c r="C15" s="45"/>
      <c r="D15" s="45"/>
      <c r="E15" s="45"/>
      <c r="F15" s="46">
        <f t="shared" si="1"/>
        <v>0</v>
      </c>
      <c r="G15" s="46">
        <f t="shared" si="0"/>
        <v>0</v>
      </c>
      <c r="H15" s="46">
        <f t="shared" si="0"/>
        <v>0</v>
      </c>
      <c r="I15" s="46">
        <f t="shared" si="0"/>
        <v>0</v>
      </c>
      <c r="J15" s="46">
        <f t="shared" si="0"/>
        <v>0</v>
      </c>
      <c r="K15" s="46">
        <f t="shared" si="0"/>
        <v>0</v>
      </c>
      <c r="L15" s="46">
        <f t="shared" si="0"/>
        <v>0</v>
      </c>
    </row>
    <row r="16" spans="1:12" x14ac:dyDescent="0.25">
      <c r="A16" s="39"/>
      <c r="B16" s="39"/>
      <c r="C16" s="45"/>
      <c r="D16" s="45"/>
      <c r="E16" s="45"/>
      <c r="F16" s="46">
        <f t="shared" si="1"/>
        <v>0</v>
      </c>
      <c r="G16" s="46">
        <f t="shared" si="0"/>
        <v>0</v>
      </c>
      <c r="H16" s="46">
        <f t="shared" si="0"/>
        <v>0</v>
      </c>
      <c r="I16" s="46">
        <f t="shared" si="0"/>
        <v>0</v>
      </c>
      <c r="J16" s="46">
        <f t="shared" si="0"/>
        <v>0</v>
      </c>
      <c r="K16" s="46">
        <f t="shared" si="0"/>
        <v>0</v>
      </c>
      <c r="L16" s="46">
        <f t="shared" si="0"/>
        <v>0</v>
      </c>
    </row>
    <row r="17" spans="1:12" x14ac:dyDescent="0.25">
      <c r="A17" s="39"/>
      <c r="B17" s="39"/>
      <c r="C17" s="45"/>
      <c r="D17" s="45"/>
      <c r="E17" s="45"/>
      <c r="F17" s="46">
        <f t="shared" si="1"/>
        <v>0</v>
      </c>
      <c r="G17" s="46">
        <f t="shared" si="0"/>
        <v>0</v>
      </c>
      <c r="H17" s="46">
        <f t="shared" si="0"/>
        <v>0</v>
      </c>
      <c r="I17" s="46">
        <f t="shared" si="0"/>
        <v>0</v>
      </c>
      <c r="J17" s="46">
        <f t="shared" si="0"/>
        <v>0</v>
      </c>
      <c r="K17" s="46">
        <f t="shared" si="0"/>
        <v>0</v>
      </c>
      <c r="L17" s="46">
        <f t="shared" si="0"/>
        <v>0</v>
      </c>
    </row>
    <row r="18" spans="1:12" x14ac:dyDescent="0.25">
      <c r="A18" s="39"/>
      <c r="B18" s="39"/>
      <c r="C18" s="45"/>
      <c r="D18" s="45"/>
      <c r="E18" s="45"/>
      <c r="F18" s="46">
        <f t="shared" si="1"/>
        <v>0</v>
      </c>
      <c r="G18" s="46">
        <f t="shared" si="0"/>
        <v>0</v>
      </c>
      <c r="H18" s="46">
        <f t="shared" si="0"/>
        <v>0</v>
      </c>
      <c r="I18" s="46">
        <f t="shared" si="0"/>
        <v>0</v>
      </c>
      <c r="J18" s="46">
        <f t="shared" si="0"/>
        <v>0</v>
      </c>
      <c r="K18" s="46">
        <f t="shared" si="0"/>
        <v>0</v>
      </c>
      <c r="L18" s="46">
        <f t="shared" si="0"/>
        <v>0</v>
      </c>
    </row>
    <row r="19" spans="1:12" x14ac:dyDescent="0.25">
      <c r="A19" s="39"/>
      <c r="B19" s="39"/>
      <c r="C19" s="45"/>
      <c r="D19" s="45"/>
      <c r="E19" s="45"/>
      <c r="F19" s="46">
        <f t="shared" si="1"/>
        <v>0</v>
      </c>
      <c r="G19" s="46">
        <f t="shared" si="0"/>
        <v>0</v>
      </c>
      <c r="H19" s="46">
        <f t="shared" si="0"/>
        <v>0</v>
      </c>
      <c r="I19" s="46">
        <f t="shared" si="0"/>
        <v>0</v>
      </c>
      <c r="J19" s="46">
        <f t="shared" si="0"/>
        <v>0</v>
      </c>
      <c r="K19" s="46">
        <f t="shared" si="0"/>
        <v>0</v>
      </c>
      <c r="L19" s="46">
        <f t="shared" si="0"/>
        <v>0</v>
      </c>
    </row>
    <row r="20" spans="1:12" x14ac:dyDescent="0.25">
      <c r="A20" s="39"/>
      <c r="B20" s="39"/>
      <c r="C20" s="45"/>
      <c r="D20" s="45"/>
      <c r="E20" s="45"/>
      <c r="F20" s="46">
        <f t="shared" si="1"/>
        <v>0</v>
      </c>
      <c r="G20" s="46">
        <f t="shared" si="0"/>
        <v>0</v>
      </c>
      <c r="H20" s="46">
        <f t="shared" si="0"/>
        <v>0</v>
      </c>
      <c r="I20" s="46">
        <f t="shared" si="0"/>
        <v>0</v>
      </c>
      <c r="J20" s="46">
        <f t="shared" si="0"/>
        <v>0</v>
      </c>
      <c r="K20" s="46">
        <f t="shared" si="0"/>
        <v>0</v>
      </c>
      <c r="L20" s="46">
        <f t="shared" si="0"/>
        <v>0</v>
      </c>
    </row>
    <row r="21" spans="1:12" x14ac:dyDescent="0.25">
      <c r="A21" s="39"/>
      <c r="B21" s="39"/>
      <c r="C21" s="45"/>
      <c r="D21" s="45"/>
      <c r="E21" s="45"/>
      <c r="F21" s="46">
        <f t="shared" si="1"/>
        <v>0</v>
      </c>
      <c r="G21" s="46">
        <f t="shared" si="0"/>
        <v>0</v>
      </c>
      <c r="H21" s="46">
        <f t="shared" si="0"/>
        <v>0</v>
      </c>
      <c r="I21" s="46">
        <f t="shared" si="0"/>
        <v>0</v>
      </c>
      <c r="J21" s="46">
        <f t="shared" si="0"/>
        <v>0</v>
      </c>
      <c r="K21" s="46">
        <f t="shared" si="0"/>
        <v>0</v>
      </c>
      <c r="L21" s="46">
        <f t="shared" si="0"/>
        <v>0</v>
      </c>
    </row>
    <row r="22" spans="1:12" x14ac:dyDescent="0.25">
      <c r="A22" s="39"/>
      <c r="B22" s="39"/>
      <c r="C22" s="45"/>
      <c r="D22" s="45"/>
      <c r="E22" s="45"/>
      <c r="F22" s="46">
        <f t="shared" si="1"/>
        <v>0</v>
      </c>
      <c r="G22" s="46">
        <f t="shared" si="0"/>
        <v>0</v>
      </c>
      <c r="H22" s="46">
        <f t="shared" si="0"/>
        <v>0</v>
      </c>
      <c r="I22" s="46">
        <f t="shared" si="0"/>
        <v>0</v>
      </c>
      <c r="J22" s="46">
        <f t="shared" si="0"/>
        <v>0</v>
      </c>
      <c r="K22" s="46">
        <f t="shared" si="0"/>
        <v>0</v>
      </c>
      <c r="L22" s="46">
        <f t="shared" si="0"/>
        <v>0</v>
      </c>
    </row>
    <row r="23" spans="1:12" x14ac:dyDescent="0.25">
      <c r="A23" s="39"/>
      <c r="B23" s="39"/>
      <c r="C23" s="45"/>
      <c r="D23" s="45"/>
      <c r="E23" s="45"/>
      <c r="F23" s="46">
        <f t="shared" si="1"/>
        <v>0</v>
      </c>
      <c r="G23" s="46">
        <f t="shared" si="0"/>
        <v>0</v>
      </c>
      <c r="H23" s="46">
        <f t="shared" si="0"/>
        <v>0</v>
      </c>
      <c r="I23" s="46">
        <f t="shared" si="0"/>
        <v>0</v>
      </c>
      <c r="J23" s="46">
        <f t="shared" si="0"/>
        <v>0</v>
      </c>
      <c r="K23" s="46">
        <f t="shared" si="0"/>
        <v>0</v>
      </c>
      <c r="L23" s="46">
        <f t="shared" si="0"/>
        <v>0</v>
      </c>
    </row>
    <row r="24" spans="1:12" x14ac:dyDescent="0.25">
      <c r="A24" s="39"/>
      <c r="B24" s="39"/>
      <c r="C24" s="45"/>
      <c r="D24" s="45"/>
      <c r="E24" s="45"/>
      <c r="F24" s="46">
        <f t="shared" si="1"/>
        <v>0</v>
      </c>
      <c r="G24" s="46">
        <f t="shared" si="0"/>
        <v>0</v>
      </c>
      <c r="H24" s="46">
        <f t="shared" si="0"/>
        <v>0</v>
      </c>
      <c r="I24" s="46">
        <f t="shared" si="0"/>
        <v>0</v>
      </c>
      <c r="J24" s="46">
        <f t="shared" si="0"/>
        <v>0</v>
      </c>
      <c r="K24" s="46">
        <f t="shared" si="0"/>
        <v>0</v>
      </c>
      <c r="L24" s="46">
        <f t="shared" si="0"/>
        <v>0</v>
      </c>
    </row>
    <row r="25" spans="1:12" x14ac:dyDescent="0.25">
      <c r="A25" s="39"/>
      <c r="B25" s="39"/>
      <c r="C25" s="45"/>
      <c r="D25" s="45"/>
      <c r="E25" s="45"/>
      <c r="F25" s="46">
        <f t="shared" si="1"/>
        <v>0</v>
      </c>
      <c r="G25" s="46">
        <f t="shared" si="1"/>
        <v>0</v>
      </c>
      <c r="H25" s="46">
        <f t="shared" si="1"/>
        <v>0</v>
      </c>
      <c r="I25" s="46">
        <f t="shared" si="1"/>
        <v>0</v>
      </c>
      <c r="J25" s="46">
        <f t="shared" si="1"/>
        <v>0</v>
      </c>
      <c r="K25" s="46">
        <f t="shared" si="1"/>
        <v>0</v>
      </c>
      <c r="L25" s="46">
        <f t="shared" si="1"/>
        <v>0</v>
      </c>
    </row>
    <row r="26" spans="1:12" x14ac:dyDescent="0.25">
      <c r="A26" s="39"/>
      <c r="B26" s="39"/>
      <c r="C26" s="45"/>
      <c r="D26" s="45"/>
      <c r="E26" s="45"/>
      <c r="F26" s="46">
        <f t="shared" ref="F26:L41" si="2">SUMIF($D26,F$8,$C26)</f>
        <v>0</v>
      </c>
      <c r="G26" s="46">
        <f t="shared" si="2"/>
        <v>0</v>
      </c>
      <c r="H26" s="46">
        <f t="shared" si="2"/>
        <v>0</v>
      </c>
      <c r="I26" s="46">
        <f t="shared" si="2"/>
        <v>0</v>
      </c>
      <c r="J26" s="46">
        <f t="shared" si="2"/>
        <v>0</v>
      </c>
      <c r="K26" s="46">
        <f t="shared" si="2"/>
        <v>0</v>
      </c>
      <c r="L26" s="46">
        <f t="shared" si="2"/>
        <v>0</v>
      </c>
    </row>
    <row r="27" spans="1:12" x14ac:dyDescent="0.25">
      <c r="A27" s="39"/>
      <c r="B27" s="39"/>
      <c r="C27" s="45"/>
      <c r="D27" s="45"/>
      <c r="E27" s="45"/>
      <c r="F27" s="46">
        <f t="shared" si="2"/>
        <v>0</v>
      </c>
      <c r="G27" s="46">
        <f t="shared" si="2"/>
        <v>0</v>
      </c>
      <c r="H27" s="46">
        <f t="shared" si="2"/>
        <v>0</v>
      </c>
      <c r="I27" s="46">
        <f t="shared" si="2"/>
        <v>0</v>
      </c>
      <c r="J27" s="46">
        <f t="shared" si="2"/>
        <v>0</v>
      </c>
      <c r="K27" s="46">
        <f t="shared" si="2"/>
        <v>0</v>
      </c>
      <c r="L27" s="46">
        <f t="shared" si="2"/>
        <v>0</v>
      </c>
    </row>
    <row r="28" spans="1:12" x14ac:dyDescent="0.25">
      <c r="A28" s="39"/>
      <c r="B28" s="39"/>
      <c r="C28" s="45"/>
      <c r="D28" s="45"/>
      <c r="E28" s="45"/>
      <c r="F28" s="46">
        <f t="shared" si="2"/>
        <v>0</v>
      </c>
      <c r="G28" s="46">
        <f t="shared" si="2"/>
        <v>0</v>
      </c>
      <c r="H28" s="46">
        <f t="shared" si="2"/>
        <v>0</v>
      </c>
      <c r="I28" s="46">
        <f t="shared" si="2"/>
        <v>0</v>
      </c>
      <c r="J28" s="46">
        <f t="shared" si="2"/>
        <v>0</v>
      </c>
      <c r="K28" s="46">
        <f t="shared" si="2"/>
        <v>0</v>
      </c>
      <c r="L28" s="46">
        <f t="shared" si="2"/>
        <v>0</v>
      </c>
    </row>
    <row r="29" spans="1:12" x14ac:dyDescent="0.25">
      <c r="A29" s="39"/>
      <c r="B29" s="39"/>
      <c r="C29" s="45"/>
      <c r="D29" s="45"/>
      <c r="E29" s="45"/>
      <c r="F29" s="46">
        <f t="shared" si="2"/>
        <v>0</v>
      </c>
      <c r="G29" s="46">
        <f t="shared" si="2"/>
        <v>0</v>
      </c>
      <c r="H29" s="46">
        <f t="shared" si="2"/>
        <v>0</v>
      </c>
      <c r="I29" s="46">
        <f t="shared" si="2"/>
        <v>0</v>
      </c>
      <c r="J29" s="46">
        <f t="shared" si="2"/>
        <v>0</v>
      </c>
      <c r="K29" s="46">
        <f t="shared" si="2"/>
        <v>0</v>
      </c>
      <c r="L29" s="46">
        <f t="shared" si="2"/>
        <v>0</v>
      </c>
    </row>
    <row r="30" spans="1:12" x14ac:dyDescent="0.25">
      <c r="A30" s="39"/>
      <c r="B30" s="39"/>
      <c r="C30" s="45"/>
      <c r="D30" s="45"/>
      <c r="E30" s="45"/>
      <c r="F30" s="46">
        <f t="shared" si="2"/>
        <v>0</v>
      </c>
      <c r="G30" s="46">
        <f t="shared" si="2"/>
        <v>0</v>
      </c>
      <c r="H30" s="46">
        <f t="shared" si="2"/>
        <v>0</v>
      </c>
      <c r="I30" s="46">
        <f t="shared" si="2"/>
        <v>0</v>
      </c>
      <c r="J30" s="46">
        <f t="shared" si="2"/>
        <v>0</v>
      </c>
      <c r="K30" s="46">
        <f t="shared" si="2"/>
        <v>0</v>
      </c>
      <c r="L30" s="46">
        <f t="shared" si="2"/>
        <v>0</v>
      </c>
    </row>
    <row r="31" spans="1:12" x14ac:dyDescent="0.25">
      <c r="A31" s="39"/>
      <c r="B31" s="39"/>
      <c r="C31" s="45"/>
      <c r="D31" s="45"/>
      <c r="E31" s="45"/>
      <c r="F31" s="46">
        <f t="shared" si="2"/>
        <v>0</v>
      </c>
      <c r="G31" s="46">
        <f t="shared" si="2"/>
        <v>0</v>
      </c>
      <c r="H31" s="46">
        <f t="shared" si="2"/>
        <v>0</v>
      </c>
      <c r="I31" s="46">
        <f t="shared" si="2"/>
        <v>0</v>
      </c>
      <c r="J31" s="46">
        <f t="shared" si="2"/>
        <v>0</v>
      </c>
      <c r="K31" s="46">
        <f t="shared" si="2"/>
        <v>0</v>
      </c>
      <c r="L31" s="46">
        <f t="shared" si="2"/>
        <v>0</v>
      </c>
    </row>
    <row r="32" spans="1:12" x14ac:dyDescent="0.25">
      <c r="A32" s="39"/>
      <c r="B32" s="39"/>
      <c r="C32" s="45"/>
      <c r="D32" s="45"/>
      <c r="E32" s="45"/>
      <c r="F32" s="46">
        <f t="shared" si="2"/>
        <v>0</v>
      </c>
      <c r="G32" s="46">
        <f t="shared" si="2"/>
        <v>0</v>
      </c>
      <c r="H32" s="46">
        <f t="shared" si="2"/>
        <v>0</v>
      </c>
      <c r="I32" s="46">
        <f t="shared" si="2"/>
        <v>0</v>
      </c>
      <c r="J32" s="46">
        <f t="shared" si="2"/>
        <v>0</v>
      </c>
      <c r="K32" s="46">
        <f t="shared" si="2"/>
        <v>0</v>
      </c>
      <c r="L32" s="46">
        <f t="shared" si="2"/>
        <v>0</v>
      </c>
    </row>
    <row r="33" spans="1:12" x14ac:dyDescent="0.25">
      <c r="A33" s="39"/>
      <c r="B33" s="39"/>
      <c r="C33" s="45"/>
      <c r="D33" s="45"/>
      <c r="E33" s="45"/>
      <c r="F33" s="46">
        <f t="shared" si="2"/>
        <v>0</v>
      </c>
      <c r="G33" s="46">
        <f t="shared" si="2"/>
        <v>0</v>
      </c>
      <c r="H33" s="46">
        <f t="shared" si="2"/>
        <v>0</v>
      </c>
      <c r="I33" s="46">
        <f t="shared" si="2"/>
        <v>0</v>
      </c>
      <c r="J33" s="46">
        <f t="shared" si="2"/>
        <v>0</v>
      </c>
      <c r="K33" s="46">
        <f t="shared" si="2"/>
        <v>0</v>
      </c>
      <c r="L33" s="46">
        <f t="shared" si="2"/>
        <v>0</v>
      </c>
    </row>
    <row r="34" spans="1:12" x14ac:dyDescent="0.25">
      <c r="A34" s="39"/>
      <c r="B34" s="39"/>
      <c r="C34" s="45"/>
      <c r="D34" s="45"/>
      <c r="E34" s="45"/>
      <c r="F34" s="46">
        <f t="shared" si="2"/>
        <v>0</v>
      </c>
      <c r="G34" s="46">
        <f t="shared" si="2"/>
        <v>0</v>
      </c>
      <c r="H34" s="46">
        <f t="shared" si="2"/>
        <v>0</v>
      </c>
      <c r="I34" s="46">
        <f t="shared" si="2"/>
        <v>0</v>
      </c>
      <c r="J34" s="46">
        <f t="shared" si="2"/>
        <v>0</v>
      </c>
      <c r="K34" s="46">
        <f t="shared" si="2"/>
        <v>0</v>
      </c>
      <c r="L34" s="46">
        <f t="shared" si="2"/>
        <v>0</v>
      </c>
    </row>
    <row r="35" spans="1:12" x14ac:dyDescent="0.25">
      <c r="A35" s="39"/>
      <c r="B35" s="39"/>
      <c r="C35" s="45"/>
      <c r="D35" s="45"/>
      <c r="E35" s="45"/>
      <c r="F35" s="46">
        <f t="shared" si="2"/>
        <v>0</v>
      </c>
      <c r="G35" s="46">
        <f t="shared" si="2"/>
        <v>0</v>
      </c>
      <c r="H35" s="46">
        <f t="shared" si="2"/>
        <v>0</v>
      </c>
      <c r="I35" s="46">
        <f t="shared" si="2"/>
        <v>0</v>
      </c>
      <c r="J35" s="46">
        <f t="shared" si="2"/>
        <v>0</v>
      </c>
      <c r="K35" s="46">
        <f t="shared" si="2"/>
        <v>0</v>
      </c>
      <c r="L35" s="46">
        <f t="shared" si="2"/>
        <v>0</v>
      </c>
    </row>
    <row r="36" spans="1:12" x14ac:dyDescent="0.25">
      <c r="A36" s="39"/>
      <c r="B36" s="39"/>
      <c r="C36" s="45"/>
      <c r="D36" s="45"/>
      <c r="E36" s="45"/>
      <c r="F36" s="46">
        <f t="shared" si="2"/>
        <v>0</v>
      </c>
      <c r="G36" s="46">
        <f t="shared" si="2"/>
        <v>0</v>
      </c>
      <c r="H36" s="46">
        <f t="shared" si="2"/>
        <v>0</v>
      </c>
      <c r="I36" s="46">
        <f t="shared" si="2"/>
        <v>0</v>
      </c>
      <c r="J36" s="46">
        <f t="shared" si="2"/>
        <v>0</v>
      </c>
      <c r="K36" s="46">
        <f t="shared" si="2"/>
        <v>0</v>
      </c>
      <c r="L36" s="46">
        <f t="shared" si="2"/>
        <v>0</v>
      </c>
    </row>
    <row r="37" spans="1:12" x14ac:dyDescent="0.25">
      <c r="A37" s="39"/>
      <c r="B37" s="39"/>
      <c r="C37" s="45"/>
      <c r="D37" s="45"/>
      <c r="E37" s="45"/>
      <c r="F37" s="46">
        <f t="shared" si="2"/>
        <v>0</v>
      </c>
      <c r="G37" s="46">
        <f t="shared" si="2"/>
        <v>0</v>
      </c>
      <c r="H37" s="46">
        <f t="shared" si="2"/>
        <v>0</v>
      </c>
      <c r="I37" s="46">
        <f t="shared" si="2"/>
        <v>0</v>
      </c>
      <c r="J37" s="46">
        <f t="shared" si="2"/>
        <v>0</v>
      </c>
      <c r="K37" s="46">
        <f t="shared" si="2"/>
        <v>0</v>
      </c>
      <c r="L37" s="46">
        <f t="shared" si="2"/>
        <v>0</v>
      </c>
    </row>
    <row r="38" spans="1:12" x14ac:dyDescent="0.25">
      <c r="A38" s="39"/>
      <c r="B38" s="39"/>
      <c r="C38" s="45"/>
      <c r="D38" s="45"/>
      <c r="E38" s="45"/>
      <c r="F38" s="46">
        <f t="shared" si="2"/>
        <v>0</v>
      </c>
      <c r="G38" s="46">
        <f t="shared" si="2"/>
        <v>0</v>
      </c>
      <c r="H38" s="46">
        <f t="shared" si="2"/>
        <v>0</v>
      </c>
      <c r="I38" s="46">
        <f t="shared" si="2"/>
        <v>0</v>
      </c>
      <c r="J38" s="46">
        <f t="shared" si="2"/>
        <v>0</v>
      </c>
      <c r="K38" s="46">
        <f t="shared" si="2"/>
        <v>0</v>
      </c>
      <c r="L38" s="46">
        <f t="shared" si="2"/>
        <v>0</v>
      </c>
    </row>
    <row r="39" spans="1:12" x14ac:dyDescent="0.25">
      <c r="A39" s="39"/>
      <c r="B39" s="39"/>
      <c r="C39" s="45"/>
      <c r="D39" s="45"/>
      <c r="E39" s="45"/>
      <c r="F39" s="46">
        <f t="shared" si="2"/>
        <v>0</v>
      </c>
      <c r="G39" s="46">
        <f t="shared" si="2"/>
        <v>0</v>
      </c>
      <c r="H39" s="46">
        <f t="shared" si="2"/>
        <v>0</v>
      </c>
      <c r="I39" s="46">
        <f t="shared" si="2"/>
        <v>0</v>
      </c>
      <c r="J39" s="46">
        <f t="shared" si="2"/>
        <v>0</v>
      </c>
      <c r="K39" s="46">
        <f t="shared" si="2"/>
        <v>0</v>
      </c>
      <c r="L39" s="46">
        <f t="shared" si="2"/>
        <v>0</v>
      </c>
    </row>
    <row r="40" spans="1:12" x14ac:dyDescent="0.25">
      <c r="A40" s="39"/>
      <c r="B40" s="39"/>
      <c r="C40" s="45"/>
      <c r="D40" s="45"/>
      <c r="E40" s="45"/>
      <c r="F40" s="46">
        <f t="shared" si="2"/>
        <v>0</v>
      </c>
      <c r="G40" s="46">
        <f t="shared" si="2"/>
        <v>0</v>
      </c>
      <c r="H40" s="46">
        <f t="shared" si="2"/>
        <v>0</v>
      </c>
      <c r="I40" s="46">
        <f t="shared" si="2"/>
        <v>0</v>
      </c>
      <c r="J40" s="46">
        <f t="shared" si="2"/>
        <v>0</v>
      </c>
      <c r="K40" s="46">
        <f t="shared" si="2"/>
        <v>0</v>
      </c>
      <c r="L40" s="46">
        <f t="shared" si="2"/>
        <v>0</v>
      </c>
    </row>
    <row r="41" spans="1:12" x14ac:dyDescent="0.25">
      <c r="A41" s="39"/>
      <c r="B41" s="39"/>
      <c r="C41" s="45"/>
      <c r="D41" s="45"/>
      <c r="E41" s="45"/>
      <c r="F41" s="46">
        <f t="shared" si="2"/>
        <v>0</v>
      </c>
      <c r="G41" s="46">
        <f t="shared" si="2"/>
        <v>0</v>
      </c>
      <c r="H41" s="46">
        <f t="shared" si="2"/>
        <v>0</v>
      </c>
      <c r="I41" s="46">
        <f t="shared" si="2"/>
        <v>0</v>
      </c>
      <c r="J41" s="46">
        <f t="shared" si="2"/>
        <v>0</v>
      </c>
      <c r="K41" s="46">
        <f t="shared" si="2"/>
        <v>0</v>
      </c>
      <c r="L41" s="46">
        <f t="shared" si="2"/>
        <v>0</v>
      </c>
    </row>
    <row r="42" spans="1:12" x14ac:dyDescent="0.25">
      <c r="A42" s="39"/>
      <c r="B42" s="39"/>
      <c r="C42" s="45"/>
      <c r="D42" s="45"/>
      <c r="E42" s="45"/>
      <c r="F42" s="46">
        <f t="shared" ref="F42:L57" si="3">SUMIF($D42,F$8,$C42)</f>
        <v>0</v>
      </c>
      <c r="G42" s="46">
        <f t="shared" si="3"/>
        <v>0</v>
      </c>
      <c r="H42" s="46">
        <f t="shared" si="3"/>
        <v>0</v>
      </c>
      <c r="I42" s="46">
        <f t="shared" si="3"/>
        <v>0</v>
      </c>
      <c r="J42" s="46">
        <f t="shared" si="3"/>
        <v>0</v>
      </c>
      <c r="K42" s="46">
        <f t="shared" si="3"/>
        <v>0</v>
      </c>
      <c r="L42" s="46">
        <f t="shared" si="3"/>
        <v>0</v>
      </c>
    </row>
    <row r="43" spans="1:12" x14ac:dyDescent="0.25">
      <c r="A43" s="39"/>
      <c r="B43" s="39"/>
      <c r="C43" s="45"/>
      <c r="D43" s="45"/>
      <c r="E43" s="45"/>
      <c r="F43" s="46">
        <f t="shared" si="3"/>
        <v>0</v>
      </c>
      <c r="G43" s="46">
        <f t="shared" si="3"/>
        <v>0</v>
      </c>
      <c r="H43" s="46">
        <f t="shared" si="3"/>
        <v>0</v>
      </c>
      <c r="I43" s="46">
        <f t="shared" si="3"/>
        <v>0</v>
      </c>
      <c r="J43" s="46">
        <f t="shared" si="3"/>
        <v>0</v>
      </c>
      <c r="K43" s="46">
        <f t="shared" si="3"/>
        <v>0</v>
      </c>
      <c r="L43" s="46">
        <f t="shared" si="3"/>
        <v>0</v>
      </c>
    </row>
    <row r="44" spans="1:12" x14ac:dyDescent="0.25">
      <c r="A44" s="39"/>
      <c r="B44" s="39"/>
      <c r="C44" s="45"/>
      <c r="D44" s="45"/>
      <c r="E44" s="45"/>
      <c r="F44" s="46">
        <f t="shared" si="3"/>
        <v>0</v>
      </c>
      <c r="G44" s="46">
        <f t="shared" si="3"/>
        <v>0</v>
      </c>
      <c r="H44" s="46">
        <f t="shared" si="3"/>
        <v>0</v>
      </c>
      <c r="I44" s="46">
        <f t="shared" si="3"/>
        <v>0</v>
      </c>
      <c r="J44" s="46">
        <f t="shared" si="3"/>
        <v>0</v>
      </c>
      <c r="K44" s="46">
        <f t="shared" si="3"/>
        <v>0</v>
      </c>
      <c r="L44" s="46">
        <f t="shared" si="3"/>
        <v>0</v>
      </c>
    </row>
    <row r="45" spans="1:12" x14ac:dyDescent="0.25">
      <c r="A45" s="39"/>
      <c r="B45" s="39"/>
      <c r="C45" s="45"/>
      <c r="D45" s="45"/>
      <c r="E45" s="45"/>
      <c r="F45" s="46">
        <f t="shared" si="3"/>
        <v>0</v>
      </c>
      <c r="G45" s="46">
        <f t="shared" si="3"/>
        <v>0</v>
      </c>
      <c r="H45" s="46">
        <f t="shared" si="3"/>
        <v>0</v>
      </c>
      <c r="I45" s="46">
        <f t="shared" si="3"/>
        <v>0</v>
      </c>
      <c r="J45" s="46">
        <f t="shared" si="3"/>
        <v>0</v>
      </c>
      <c r="K45" s="46">
        <f t="shared" si="3"/>
        <v>0</v>
      </c>
      <c r="L45" s="46">
        <f t="shared" si="3"/>
        <v>0</v>
      </c>
    </row>
    <row r="46" spans="1:12" x14ac:dyDescent="0.25">
      <c r="A46" s="39"/>
      <c r="B46" s="39"/>
      <c r="C46" s="45"/>
      <c r="D46" s="45"/>
      <c r="E46" s="45"/>
      <c r="F46" s="46">
        <f t="shared" si="3"/>
        <v>0</v>
      </c>
      <c r="G46" s="46">
        <f t="shared" si="3"/>
        <v>0</v>
      </c>
      <c r="H46" s="46">
        <f t="shared" si="3"/>
        <v>0</v>
      </c>
      <c r="I46" s="46">
        <f t="shared" si="3"/>
        <v>0</v>
      </c>
      <c r="J46" s="46">
        <f t="shared" si="3"/>
        <v>0</v>
      </c>
      <c r="K46" s="46">
        <f t="shared" si="3"/>
        <v>0</v>
      </c>
      <c r="L46" s="46">
        <f t="shared" si="3"/>
        <v>0</v>
      </c>
    </row>
    <row r="47" spans="1:12" x14ac:dyDescent="0.25">
      <c r="A47" s="39"/>
      <c r="B47" s="39"/>
      <c r="C47" s="45"/>
      <c r="D47" s="45"/>
      <c r="E47" s="45"/>
      <c r="F47" s="46">
        <f t="shared" si="3"/>
        <v>0</v>
      </c>
      <c r="G47" s="46">
        <f t="shared" si="3"/>
        <v>0</v>
      </c>
      <c r="H47" s="46">
        <f t="shared" si="3"/>
        <v>0</v>
      </c>
      <c r="I47" s="46">
        <f t="shared" si="3"/>
        <v>0</v>
      </c>
      <c r="J47" s="46">
        <f t="shared" si="3"/>
        <v>0</v>
      </c>
      <c r="K47" s="46">
        <f t="shared" si="3"/>
        <v>0</v>
      </c>
      <c r="L47" s="46">
        <f t="shared" si="3"/>
        <v>0</v>
      </c>
    </row>
    <row r="48" spans="1:12" x14ac:dyDescent="0.25">
      <c r="A48" s="39"/>
      <c r="B48" s="39"/>
      <c r="C48" s="45"/>
      <c r="D48" s="45"/>
      <c r="E48" s="45"/>
      <c r="F48" s="46">
        <f t="shared" si="3"/>
        <v>0</v>
      </c>
      <c r="G48" s="46">
        <f t="shared" si="3"/>
        <v>0</v>
      </c>
      <c r="H48" s="46">
        <f t="shared" si="3"/>
        <v>0</v>
      </c>
      <c r="I48" s="46">
        <f t="shared" si="3"/>
        <v>0</v>
      </c>
      <c r="J48" s="46">
        <f t="shared" si="3"/>
        <v>0</v>
      </c>
      <c r="K48" s="46">
        <f t="shared" si="3"/>
        <v>0</v>
      </c>
      <c r="L48" s="46">
        <f t="shared" si="3"/>
        <v>0</v>
      </c>
    </row>
    <row r="49" spans="1:12" x14ac:dyDescent="0.25">
      <c r="A49" s="39"/>
      <c r="B49" s="39"/>
      <c r="C49" s="45"/>
      <c r="D49" s="45"/>
      <c r="E49" s="45"/>
      <c r="F49" s="46">
        <f t="shared" si="3"/>
        <v>0</v>
      </c>
      <c r="G49" s="46">
        <f t="shared" si="3"/>
        <v>0</v>
      </c>
      <c r="H49" s="46">
        <f t="shared" si="3"/>
        <v>0</v>
      </c>
      <c r="I49" s="46">
        <f t="shared" si="3"/>
        <v>0</v>
      </c>
      <c r="J49" s="46">
        <f t="shared" si="3"/>
        <v>0</v>
      </c>
      <c r="K49" s="46">
        <f t="shared" si="3"/>
        <v>0</v>
      </c>
      <c r="L49" s="46">
        <f t="shared" si="3"/>
        <v>0</v>
      </c>
    </row>
    <row r="50" spans="1:12" x14ac:dyDescent="0.25">
      <c r="A50" s="39"/>
      <c r="B50" s="39"/>
      <c r="C50" s="45"/>
      <c r="D50" s="45"/>
      <c r="E50" s="45"/>
      <c r="F50" s="46">
        <f t="shared" si="3"/>
        <v>0</v>
      </c>
      <c r="G50" s="46">
        <f t="shared" si="3"/>
        <v>0</v>
      </c>
      <c r="H50" s="46">
        <f t="shared" si="3"/>
        <v>0</v>
      </c>
      <c r="I50" s="46">
        <f t="shared" si="3"/>
        <v>0</v>
      </c>
      <c r="J50" s="46">
        <f t="shared" si="3"/>
        <v>0</v>
      </c>
      <c r="K50" s="46">
        <f t="shared" si="3"/>
        <v>0</v>
      </c>
      <c r="L50" s="46">
        <f t="shared" si="3"/>
        <v>0</v>
      </c>
    </row>
    <row r="51" spans="1:12" x14ac:dyDescent="0.25">
      <c r="A51" s="39"/>
      <c r="B51" s="39"/>
      <c r="C51" s="45"/>
      <c r="D51" s="45"/>
      <c r="E51" s="45"/>
      <c r="F51" s="46">
        <f t="shared" si="3"/>
        <v>0</v>
      </c>
      <c r="G51" s="46">
        <f t="shared" si="3"/>
        <v>0</v>
      </c>
      <c r="H51" s="46">
        <f t="shared" si="3"/>
        <v>0</v>
      </c>
      <c r="I51" s="46">
        <f t="shared" si="3"/>
        <v>0</v>
      </c>
      <c r="J51" s="46">
        <f t="shared" si="3"/>
        <v>0</v>
      </c>
      <c r="K51" s="46">
        <f t="shared" si="3"/>
        <v>0</v>
      </c>
      <c r="L51" s="46">
        <f t="shared" si="3"/>
        <v>0</v>
      </c>
    </row>
    <row r="52" spans="1:12" x14ac:dyDescent="0.25">
      <c r="A52" s="39"/>
      <c r="B52" s="39"/>
      <c r="C52" s="45"/>
      <c r="D52" s="45"/>
      <c r="E52" s="45"/>
      <c r="F52" s="46">
        <f t="shared" si="3"/>
        <v>0</v>
      </c>
      <c r="G52" s="46">
        <f t="shared" si="3"/>
        <v>0</v>
      </c>
      <c r="H52" s="46">
        <f t="shared" si="3"/>
        <v>0</v>
      </c>
      <c r="I52" s="46">
        <f t="shared" si="3"/>
        <v>0</v>
      </c>
      <c r="J52" s="46">
        <f t="shared" si="3"/>
        <v>0</v>
      </c>
      <c r="K52" s="46">
        <f t="shared" si="3"/>
        <v>0</v>
      </c>
      <c r="L52" s="46">
        <f t="shared" si="3"/>
        <v>0</v>
      </c>
    </row>
    <row r="53" spans="1:12" x14ac:dyDescent="0.25">
      <c r="A53" s="39"/>
      <c r="B53" s="39"/>
      <c r="C53" s="45"/>
      <c r="D53" s="45"/>
      <c r="E53" s="45"/>
      <c r="F53" s="46">
        <f t="shared" si="3"/>
        <v>0</v>
      </c>
      <c r="G53" s="46">
        <f t="shared" si="3"/>
        <v>0</v>
      </c>
      <c r="H53" s="46">
        <f t="shared" si="3"/>
        <v>0</v>
      </c>
      <c r="I53" s="46">
        <f t="shared" si="3"/>
        <v>0</v>
      </c>
      <c r="J53" s="46">
        <f t="shared" si="3"/>
        <v>0</v>
      </c>
      <c r="K53" s="46">
        <f t="shared" si="3"/>
        <v>0</v>
      </c>
      <c r="L53" s="46">
        <f t="shared" si="3"/>
        <v>0</v>
      </c>
    </row>
    <row r="54" spans="1:12" x14ac:dyDescent="0.25">
      <c r="A54" s="39"/>
      <c r="B54" s="39"/>
      <c r="C54" s="45"/>
      <c r="D54" s="45"/>
      <c r="E54" s="45"/>
      <c r="F54" s="46">
        <f t="shared" si="3"/>
        <v>0</v>
      </c>
      <c r="G54" s="46">
        <f t="shared" si="3"/>
        <v>0</v>
      </c>
      <c r="H54" s="46">
        <f t="shared" si="3"/>
        <v>0</v>
      </c>
      <c r="I54" s="46">
        <f t="shared" si="3"/>
        <v>0</v>
      </c>
      <c r="J54" s="46">
        <f t="shared" si="3"/>
        <v>0</v>
      </c>
      <c r="K54" s="46">
        <f t="shared" si="3"/>
        <v>0</v>
      </c>
      <c r="L54" s="46">
        <f t="shared" si="3"/>
        <v>0</v>
      </c>
    </row>
    <row r="55" spans="1:12" x14ac:dyDescent="0.25">
      <c r="A55" s="39"/>
      <c r="B55" s="39"/>
      <c r="C55" s="45"/>
      <c r="D55" s="45"/>
      <c r="E55" s="45"/>
      <c r="F55" s="46">
        <f t="shared" si="3"/>
        <v>0</v>
      </c>
      <c r="G55" s="46">
        <f t="shared" si="3"/>
        <v>0</v>
      </c>
      <c r="H55" s="46">
        <f t="shared" si="3"/>
        <v>0</v>
      </c>
      <c r="I55" s="46">
        <f t="shared" si="3"/>
        <v>0</v>
      </c>
      <c r="J55" s="46">
        <f t="shared" si="3"/>
        <v>0</v>
      </c>
      <c r="K55" s="46">
        <f t="shared" si="3"/>
        <v>0</v>
      </c>
      <c r="L55" s="46">
        <f t="shared" si="3"/>
        <v>0</v>
      </c>
    </row>
    <row r="56" spans="1:12" x14ac:dyDescent="0.25">
      <c r="A56" s="39"/>
      <c r="B56" s="39"/>
      <c r="C56" s="45"/>
      <c r="D56" s="45"/>
      <c r="E56" s="45"/>
      <c r="F56" s="46">
        <f t="shared" si="3"/>
        <v>0</v>
      </c>
      <c r="G56" s="46">
        <f t="shared" si="3"/>
        <v>0</v>
      </c>
      <c r="H56" s="46">
        <f t="shared" si="3"/>
        <v>0</v>
      </c>
      <c r="I56" s="46">
        <f t="shared" si="3"/>
        <v>0</v>
      </c>
      <c r="J56" s="46">
        <f t="shared" si="3"/>
        <v>0</v>
      </c>
      <c r="K56" s="46">
        <f t="shared" si="3"/>
        <v>0</v>
      </c>
      <c r="L56" s="46">
        <f t="shared" si="3"/>
        <v>0</v>
      </c>
    </row>
    <row r="57" spans="1:12" x14ac:dyDescent="0.25">
      <c r="A57" s="39"/>
      <c r="B57" s="39"/>
      <c r="C57" s="45"/>
      <c r="D57" s="45"/>
      <c r="E57" s="45"/>
      <c r="F57" s="46">
        <f t="shared" si="3"/>
        <v>0</v>
      </c>
      <c r="G57" s="46">
        <f t="shared" si="3"/>
        <v>0</v>
      </c>
      <c r="H57" s="46">
        <f t="shared" si="3"/>
        <v>0</v>
      </c>
      <c r="I57" s="46">
        <f t="shared" si="3"/>
        <v>0</v>
      </c>
      <c r="J57" s="46">
        <f t="shared" si="3"/>
        <v>0</v>
      </c>
      <c r="K57" s="46">
        <f t="shared" si="3"/>
        <v>0</v>
      </c>
      <c r="L57" s="46">
        <f t="shared" si="3"/>
        <v>0</v>
      </c>
    </row>
    <row r="58" spans="1:12" x14ac:dyDescent="0.25">
      <c r="A58" s="39"/>
      <c r="B58" s="39"/>
      <c r="C58" s="45"/>
      <c r="D58" s="45"/>
      <c r="E58" s="45"/>
      <c r="F58" s="46">
        <f t="shared" ref="F58:L72" si="4">SUMIF($D58,F$8,$C58)</f>
        <v>0</v>
      </c>
      <c r="G58" s="46">
        <f t="shared" si="4"/>
        <v>0</v>
      </c>
      <c r="H58" s="46">
        <f t="shared" si="4"/>
        <v>0</v>
      </c>
      <c r="I58" s="46">
        <f t="shared" si="4"/>
        <v>0</v>
      </c>
      <c r="J58" s="46">
        <f t="shared" si="4"/>
        <v>0</v>
      </c>
      <c r="K58" s="46">
        <f t="shared" si="4"/>
        <v>0</v>
      </c>
      <c r="L58" s="46">
        <f t="shared" si="4"/>
        <v>0</v>
      </c>
    </row>
    <row r="59" spans="1:12" x14ac:dyDescent="0.25">
      <c r="A59" s="39"/>
      <c r="B59" s="39"/>
      <c r="C59" s="45"/>
      <c r="D59" s="45"/>
      <c r="E59" s="45"/>
      <c r="F59" s="46">
        <f t="shared" si="4"/>
        <v>0</v>
      </c>
      <c r="G59" s="46">
        <f t="shared" si="4"/>
        <v>0</v>
      </c>
      <c r="H59" s="46">
        <f t="shared" si="4"/>
        <v>0</v>
      </c>
      <c r="I59" s="46">
        <f t="shared" si="4"/>
        <v>0</v>
      </c>
      <c r="J59" s="46">
        <f t="shared" si="4"/>
        <v>0</v>
      </c>
      <c r="K59" s="46">
        <f t="shared" si="4"/>
        <v>0</v>
      </c>
      <c r="L59" s="46">
        <f t="shared" si="4"/>
        <v>0</v>
      </c>
    </row>
    <row r="60" spans="1:12" x14ac:dyDescent="0.25">
      <c r="A60" s="39"/>
      <c r="B60" s="39"/>
      <c r="C60" s="45"/>
      <c r="D60" s="45"/>
      <c r="E60" s="45"/>
      <c r="F60" s="46">
        <f t="shared" si="4"/>
        <v>0</v>
      </c>
      <c r="G60" s="46">
        <f t="shared" si="4"/>
        <v>0</v>
      </c>
      <c r="H60" s="46">
        <f t="shared" si="4"/>
        <v>0</v>
      </c>
      <c r="I60" s="46">
        <f t="shared" si="4"/>
        <v>0</v>
      </c>
      <c r="J60" s="46">
        <f t="shared" si="4"/>
        <v>0</v>
      </c>
      <c r="K60" s="46">
        <f t="shared" si="4"/>
        <v>0</v>
      </c>
      <c r="L60" s="46">
        <f t="shared" si="4"/>
        <v>0</v>
      </c>
    </row>
    <row r="61" spans="1:12" x14ac:dyDescent="0.25">
      <c r="A61" s="39"/>
      <c r="B61" s="39"/>
      <c r="C61" s="45"/>
      <c r="D61" s="45"/>
      <c r="E61" s="45"/>
      <c r="F61" s="46">
        <f t="shared" si="4"/>
        <v>0</v>
      </c>
      <c r="G61" s="46">
        <f t="shared" si="4"/>
        <v>0</v>
      </c>
      <c r="H61" s="46">
        <f t="shared" si="4"/>
        <v>0</v>
      </c>
      <c r="I61" s="46">
        <f t="shared" si="4"/>
        <v>0</v>
      </c>
      <c r="J61" s="46">
        <f t="shared" si="4"/>
        <v>0</v>
      </c>
      <c r="K61" s="46">
        <f t="shared" si="4"/>
        <v>0</v>
      </c>
      <c r="L61" s="46">
        <f t="shared" si="4"/>
        <v>0</v>
      </c>
    </row>
    <row r="62" spans="1:12" x14ac:dyDescent="0.25">
      <c r="A62" s="39"/>
      <c r="B62" s="39"/>
      <c r="C62" s="45"/>
      <c r="D62" s="45"/>
      <c r="E62" s="45"/>
      <c r="F62" s="46">
        <f t="shared" si="4"/>
        <v>0</v>
      </c>
      <c r="G62" s="46">
        <f t="shared" si="4"/>
        <v>0</v>
      </c>
      <c r="H62" s="46">
        <f t="shared" si="4"/>
        <v>0</v>
      </c>
      <c r="I62" s="46">
        <f t="shared" si="4"/>
        <v>0</v>
      </c>
      <c r="J62" s="46">
        <f t="shared" si="4"/>
        <v>0</v>
      </c>
      <c r="K62" s="46">
        <f t="shared" si="4"/>
        <v>0</v>
      </c>
      <c r="L62" s="46">
        <f t="shared" si="4"/>
        <v>0</v>
      </c>
    </row>
    <row r="63" spans="1:12" x14ac:dyDescent="0.25">
      <c r="A63" s="39"/>
      <c r="B63" s="39"/>
      <c r="C63" s="45"/>
      <c r="D63" s="45"/>
      <c r="E63" s="45"/>
      <c r="F63" s="46">
        <f t="shared" si="4"/>
        <v>0</v>
      </c>
      <c r="G63" s="46">
        <f t="shared" si="4"/>
        <v>0</v>
      </c>
      <c r="H63" s="46">
        <f t="shared" si="4"/>
        <v>0</v>
      </c>
      <c r="I63" s="46">
        <f t="shared" si="4"/>
        <v>0</v>
      </c>
      <c r="J63" s="46">
        <f t="shared" si="4"/>
        <v>0</v>
      </c>
      <c r="K63" s="46">
        <f t="shared" si="4"/>
        <v>0</v>
      </c>
      <c r="L63" s="46">
        <f t="shared" si="4"/>
        <v>0</v>
      </c>
    </row>
    <row r="64" spans="1:12" x14ac:dyDescent="0.25">
      <c r="A64" s="39"/>
      <c r="B64" s="39"/>
      <c r="C64" s="45"/>
      <c r="D64" s="45"/>
      <c r="E64" s="45"/>
      <c r="F64" s="46">
        <f t="shared" si="4"/>
        <v>0</v>
      </c>
      <c r="G64" s="46">
        <f t="shared" si="4"/>
        <v>0</v>
      </c>
      <c r="H64" s="46">
        <f t="shared" si="4"/>
        <v>0</v>
      </c>
      <c r="I64" s="46">
        <f t="shared" si="4"/>
        <v>0</v>
      </c>
      <c r="J64" s="46">
        <f t="shared" si="4"/>
        <v>0</v>
      </c>
      <c r="K64" s="46">
        <f t="shared" si="4"/>
        <v>0</v>
      </c>
      <c r="L64" s="46">
        <f t="shared" si="4"/>
        <v>0</v>
      </c>
    </row>
    <row r="65" spans="1:12" x14ac:dyDescent="0.25">
      <c r="A65" s="39"/>
      <c r="B65" s="39"/>
      <c r="C65" s="45"/>
      <c r="D65" s="45"/>
      <c r="E65" s="45"/>
      <c r="F65" s="46">
        <f t="shared" si="4"/>
        <v>0</v>
      </c>
      <c r="G65" s="46">
        <f t="shared" si="4"/>
        <v>0</v>
      </c>
      <c r="H65" s="46">
        <f t="shared" si="4"/>
        <v>0</v>
      </c>
      <c r="I65" s="46">
        <f t="shared" si="4"/>
        <v>0</v>
      </c>
      <c r="J65" s="46">
        <f t="shared" si="4"/>
        <v>0</v>
      </c>
      <c r="K65" s="46">
        <f t="shared" si="4"/>
        <v>0</v>
      </c>
      <c r="L65" s="46">
        <f t="shared" si="4"/>
        <v>0</v>
      </c>
    </row>
    <row r="66" spans="1:12" x14ac:dyDescent="0.25">
      <c r="A66" s="39"/>
      <c r="B66" s="39"/>
      <c r="C66" s="45"/>
      <c r="D66" s="45"/>
      <c r="E66" s="45"/>
      <c r="F66" s="46">
        <f t="shared" si="4"/>
        <v>0</v>
      </c>
      <c r="G66" s="46">
        <f t="shared" si="4"/>
        <v>0</v>
      </c>
      <c r="H66" s="46">
        <f t="shared" si="4"/>
        <v>0</v>
      </c>
      <c r="I66" s="46">
        <f t="shared" si="4"/>
        <v>0</v>
      </c>
      <c r="J66" s="46">
        <f t="shared" si="4"/>
        <v>0</v>
      </c>
      <c r="K66" s="46">
        <f t="shared" si="4"/>
        <v>0</v>
      </c>
      <c r="L66" s="46">
        <f t="shared" si="4"/>
        <v>0</v>
      </c>
    </row>
    <row r="67" spans="1:12" x14ac:dyDescent="0.25">
      <c r="A67" s="39"/>
      <c r="B67" s="39"/>
      <c r="C67" s="45"/>
      <c r="D67" s="45"/>
      <c r="E67" s="45"/>
      <c r="F67" s="46">
        <f t="shared" si="4"/>
        <v>0</v>
      </c>
      <c r="G67" s="46">
        <f t="shared" si="4"/>
        <v>0</v>
      </c>
      <c r="H67" s="46">
        <f t="shared" si="4"/>
        <v>0</v>
      </c>
      <c r="I67" s="46">
        <f t="shared" si="4"/>
        <v>0</v>
      </c>
      <c r="J67" s="46">
        <f t="shared" si="4"/>
        <v>0</v>
      </c>
      <c r="K67" s="46">
        <f t="shared" si="4"/>
        <v>0</v>
      </c>
      <c r="L67" s="46">
        <f t="shared" si="4"/>
        <v>0</v>
      </c>
    </row>
    <row r="68" spans="1:12" x14ac:dyDescent="0.25">
      <c r="A68" s="39"/>
      <c r="B68" s="39"/>
      <c r="C68" s="45"/>
      <c r="D68" s="45"/>
      <c r="E68" s="45"/>
      <c r="F68" s="46">
        <f t="shared" si="4"/>
        <v>0</v>
      </c>
      <c r="G68" s="46">
        <f t="shared" si="4"/>
        <v>0</v>
      </c>
      <c r="H68" s="46">
        <f t="shared" si="4"/>
        <v>0</v>
      </c>
      <c r="I68" s="46">
        <f t="shared" si="4"/>
        <v>0</v>
      </c>
      <c r="J68" s="46">
        <f t="shared" si="4"/>
        <v>0</v>
      </c>
      <c r="K68" s="46">
        <f t="shared" si="4"/>
        <v>0</v>
      </c>
      <c r="L68" s="46">
        <f t="shared" si="4"/>
        <v>0</v>
      </c>
    </row>
    <row r="69" spans="1:12" x14ac:dyDescent="0.25">
      <c r="A69" s="39"/>
      <c r="B69" s="39"/>
      <c r="C69" s="45"/>
      <c r="D69" s="45"/>
      <c r="E69" s="45"/>
      <c r="F69" s="46">
        <f t="shared" si="4"/>
        <v>0</v>
      </c>
      <c r="G69" s="46">
        <f t="shared" si="4"/>
        <v>0</v>
      </c>
      <c r="H69" s="46">
        <f t="shared" si="4"/>
        <v>0</v>
      </c>
      <c r="I69" s="46">
        <f t="shared" si="4"/>
        <v>0</v>
      </c>
      <c r="J69" s="46">
        <f t="shared" si="4"/>
        <v>0</v>
      </c>
      <c r="K69" s="46">
        <f t="shared" si="4"/>
        <v>0</v>
      </c>
      <c r="L69" s="46">
        <f t="shared" si="4"/>
        <v>0</v>
      </c>
    </row>
    <row r="70" spans="1:12" x14ac:dyDescent="0.25">
      <c r="A70" s="39"/>
      <c r="B70" s="39"/>
      <c r="C70" s="45"/>
      <c r="D70" s="45"/>
      <c r="E70" s="45"/>
      <c r="F70" s="46">
        <f t="shared" si="4"/>
        <v>0</v>
      </c>
      <c r="G70" s="46">
        <f t="shared" si="4"/>
        <v>0</v>
      </c>
      <c r="H70" s="46">
        <f t="shared" si="4"/>
        <v>0</v>
      </c>
      <c r="I70" s="46">
        <f t="shared" si="4"/>
        <v>0</v>
      </c>
      <c r="J70" s="46">
        <f t="shared" si="4"/>
        <v>0</v>
      </c>
      <c r="K70" s="46">
        <f t="shared" si="4"/>
        <v>0</v>
      </c>
      <c r="L70" s="46">
        <f t="shared" si="4"/>
        <v>0</v>
      </c>
    </row>
    <row r="71" spans="1:12" x14ac:dyDescent="0.25">
      <c r="A71" s="39"/>
      <c r="B71" s="39"/>
      <c r="C71" s="45"/>
      <c r="D71" s="45"/>
      <c r="E71" s="45"/>
      <c r="F71" s="46">
        <f t="shared" si="4"/>
        <v>0</v>
      </c>
      <c r="G71" s="46">
        <f t="shared" si="4"/>
        <v>0</v>
      </c>
      <c r="H71" s="46">
        <f t="shared" si="4"/>
        <v>0</v>
      </c>
      <c r="I71" s="46">
        <f t="shared" si="4"/>
        <v>0</v>
      </c>
      <c r="J71" s="46">
        <f t="shared" si="4"/>
        <v>0</v>
      </c>
      <c r="K71" s="46">
        <f t="shared" si="4"/>
        <v>0</v>
      </c>
      <c r="L71" s="46">
        <f>SUMIF($D71,L$8,$C71)</f>
        <v>0</v>
      </c>
    </row>
    <row r="72" spans="1:12" x14ac:dyDescent="0.25">
      <c r="A72" s="52"/>
      <c r="B72" s="39"/>
      <c r="C72" s="45"/>
      <c r="D72" s="45"/>
      <c r="E72" s="45"/>
      <c r="F72" s="46">
        <f t="shared" si="4"/>
        <v>0</v>
      </c>
      <c r="G72" s="46">
        <f t="shared" si="4"/>
        <v>0</v>
      </c>
      <c r="H72" s="46">
        <f t="shared" si="4"/>
        <v>0</v>
      </c>
      <c r="I72" s="46">
        <f t="shared" si="4"/>
        <v>0</v>
      </c>
      <c r="J72" s="46">
        <f t="shared" si="4"/>
        <v>0</v>
      </c>
      <c r="K72" s="46">
        <f t="shared" si="4"/>
        <v>0</v>
      </c>
      <c r="L72" s="46">
        <f>SUMIF($D72,L$8,$C72)</f>
        <v>0</v>
      </c>
    </row>
    <row r="73" spans="1:12" x14ac:dyDescent="0.25">
      <c r="A73" s="39"/>
      <c r="B73" s="48" t="s">
        <v>41</v>
      </c>
      <c r="C73" s="49">
        <f>SUM(C9:C72)</f>
        <v>0</v>
      </c>
      <c r="D73" s="53"/>
      <c r="E73" s="53"/>
      <c r="F73" s="50">
        <f t="shared" ref="F73:L73" si="5">SUM(F9:F72)</f>
        <v>0</v>
      </c>
      <c r="G73" s="50">
        <f t="shared" si="5"/>
        <v>0</v>
      </c>
      <c r="H73" s="50">
        <f t="shared" si="5"/>
        <v>0</v>
      </c>
      <c r="I73" s="50">
        <f t="shared" si="5"/>
        <v>0</v>
      </c>
      <c r="J73" s="50">
        <f t="shared" si="5"/>
        <v>0</v>
      </c>
      <c r="K73" s="50">
        <f t="shared" si="5"/>
        <v>0</v>
      </c>
      <c r="L73" s="50">
        <f t="shared" si="5"/>
        <v>0</v>
      </c>
    </row>
    <row r="75" spans="1:12" x14ac:dyDescent="0.25">
      <c r="A75" s="3"/>
    </row>
    <row r="76" spans="1:12" x14ac:dyDescent="0.25">
      <c r="A76" s="3" t="s">
        <v>89</v>
      </c>
      <c r="B76" s="39"/>
      <c r="C76" s="40"/>
      <c r="D76" s="40" t="s">
        <v>165</v>
      </c>
      <c r="E76" s="40" t="s">
        <v>165</v>
      </c>
      <c r="F76" s="58" t="s">
        <v>166</v>
      </c>
      <c r="G76" s="58"/>
      <c r="H76" s="58"/>
      <c r="I76" s="58"/>
      <c r="J76" s="58"/>
      <c r="K76" s="58"/>
      <c r="L76" s="58"/>
    </row>
    <row r="77" spans="1:12" x14ac:dyDescent="0.25">
      <c r="A77" s="41" t="s">
        <v>34</v>
      </c>
      <c r="B77" s="42" t="s">
        <v>35</v>
      </c>
      <c r="C77" s="43" t="s">
        <v>43</v>
      </c>
      <c r="D77" s="43" t="s">
        <v>171</v>
      </c>
      <c r="E77" s="43" t="s">
        <v>168</v>
      </c>
      <c r="F77" s="51" t="s">
        <v>121</v>
      </c>
      <c r="G77" s="51" t="s">
        <v>130</v>
      </c>
      <c r="H77" s="51" t="s">
        <v>136</v>
      </c>
      <c r="I77" s="51" t="s">
        <v>42</v>
      </c>
      <c r="J77" s="51" t="s">
        <v>172</v>
      </c>
      <c r="K77" s="51" t="s">
        <v>151</v>
      </c>
      <c r="L77" s="51" t="s">
        <v>158</v>
      </c>
    </row>
    <row r="78" spans="1:12" x14ac:dyDescent="0.25">
      <c r="A78" s="39"/>
      <c r="B78" s="39"/>
      <c r="C78" s="45"/>
      <c r="D78" s="45"/>
      <c r="E78" s="45"/>
      <c r="F78" s="46">
        <f>SUMIF($D78,F$8,$C78)</f>
        <v>0</v>
      </c>
      <c r="G78" s="46">
        <f t="shared" ref="G78:L93" si="6">SUMIF($D78,G$8,$C78)</f>
        <v>0</v>
      </c>
      <c r="H78" s="46">
        <f t="shared" si="6"/>
        <v>0</v>
      </c>
      <c r="I78" s="46">
        <f t="shared" si="6"/>
        <v>0</v>
      </c>
      <c r="J78" s="46">
        <f t="shared" si="6"/>
        <v>0</v>
      </c>
      <c r="K78" s="46">
        <f t="shared" si="6"/>
        <v>0</v>
      </c>
      <c r="L78" s="46">
        <f t="shared" si="6"/>
        <v>0</v>
      </c>
    </row>
    <row r="79" spans="1:12" x14ac:dyDescent="0.25">
      <c r="A79" s="39"/>
      <c r="B79" s="39"/>
      <c r="C79" s="45"/>
      <c r="D79" s="45"/>
      <c r="E79" s="45"/>
      <c r="F79" s="46">
        <f t="shared" ref="F79:L94" si="7">SUMIF($D79,F$8,$C79)</f>
        <v>0</v>
      </c>
      <c r="G79" s="46">
        <f t="shared" si="6"/>
        <v>0</v>
      </c>
      <c r="H79" s="46">
        <f t="shared" si="6"/>
        <v>0</v>
      </c>
      <c r="I79" s="46">
        <f t="shared" si="6"/>
        <v>0</v>
      </c>
      <c r="J79" s="46">
        <f t="shared" si="6"/>
        <v>0</v>
      </c>
      <c r="K79" s="46">
        <f t="shared" si="6"/>
        <v>0</v>
      </c>
      <c r="L79" s="46">
        <f t="shared" si="6"/>
        <v>0</v>
      </c>
    </row>
    <row r="80" spans="1:12" x14ac:dyDescent="0.25">
      <c r="A80" s="39"/>
      <c r="B80" s="39"/>
      <c r="C80" s="45"/>
      <c r="D80" s="45"/>
      <c r="E80" s="45"/>
      <c r="F80" s="46">
        <f t="shared" si="7"/>
        <v>0</v>
      </c>
      <c r="G80" s="46">
        <f t="shared" si="6"/>
        <v>0</v>
      </c>
      <c r="H80" s="46">
        <f t="shared" si="6"/>
        <v>0</v>
      </c>
      <c r="I80" s="46">
        <f t="shared" si="6"/>
        <v>0</v>
      </c>
      <c r="J80" s="46">
        <f t="shared" si="6"/>
        <v>0</v>
      </c>
      <c r="K80" s="46">
        <f t="shared" si="6"/>
        <v>0</v>
      </c>
      <c r="L80" s="46">
        <f t="shared" si="6"/>
        <v>0</v>
      </c>
    </row>
    <row r="81" spans="1:12" x14ac:dyDescent="0.25">
      <c r="A81" s="39"/>
      <c r="B81" s="39"/>
      <c r="C81" s="45"/>
      <c r="D81" s="45"/>
      <c r="E81" s="45"/>
      <c r="F81" s="46">
        <f t="shared" si="7"/>
        <v>0</v>
      </c>
      <c r="G81" s="46">
        <f t="shared" si="6"/>
        <v>0</v>
      </c>
      <c r="H81" s="46">
        <f t="shared" si="6"/>
        <v>0</v>
      </c>
      <c r="I81" s="46">
        <f t="shared" si="6"/>
        <v>0</v>
      </c>
      <c r="J81" s="46">
        <f t="shared" si="6"/>
        <v>0</v>
      </c>
      <c r="K81" s="46">
        <f t="shared" si="6"/>
        <v>0</v>
      </c>
      <c r="L81" s="46">
        <f t="shared" si="6"/>
        <v>0</v>
      </c>
    </row>
    <row r="82" spans="1:12" x14ac:dyDescent="0.25">
      <c r="A82" s="39"/>
      <c r="B82" s="39"/>
      <c r="C82" s="45"/>
      <c r="D82" s="45"/>
      <c r="E82" s="45"/>
      <c r="F82" s="46">
        <f t="shared" si="7"/>
        <v>0</v>
      </c>
      <c r="G82" s="46">
        <f t="shared" si="6"/>
        <v>0</v>
      </c>
      <c r="H82" s="46">
        <f t="shared" si="6"/>
        <v>0</v>
      </c>
      <c r="I82" s="46">
        <f t="shared" si="6"/>
        <v>0</v>
      </c>
      <c r="J82" s="46">
        <f t="shared" si="6"/>
        <v>0</v>
      </c>
      <c r="K82" s="46">
        <f t="shared" si="6"/>
        <v>0</v>
      </c>
      <c r="L82" s="46">
        <f t="shared" si="6"/>
        <v>0</v>
      </c>
    </row>
    <row r="83" spans="1:12" x14ac:dyDescent="0.25">
      <c r="A83" s="39"/>
      <c r="B83" s="39"/>
      <c r="C83" s="45"/>
      <c r="D83" s="45"/>
      <c r="E83" s="45"/>
      <c r="F83" s="46">
        <f t="shared" si="7"/>
        <v>0</v>
      </c>
      <c r="G83" s="46">
        <f t="shared" si="6"/>
        <v>0</v>
      </c>
      <c r="H83" s="46">
        <f t="shared" si="6"/>
        <v>0</v>
      </c>
      <c r="I83" s="46">
        <f t="shared" si="6"/>
        <v>0</v>
      </c>
      <c r="J83" s="46">
        <f t="shared" si="6"/>
        <v>0</v>
      </c>
      <c r="K83" s="46">
        <f t="shared" si="6"/>
        <v>0</v>
      </c>
      <c r="L83" s="46">
        <f t="shared" si="6"/>
        <v>0</v>
      </c>
    </row>
    <row r="84" spans="1:12" x14ac:dyDescent="0.25">
      <c r="A84" s="39"/>
      <c r="B84" s="39"/>
      <c r="C84" s="45"/>
      <c r="D84" s="45"/>
      <c r="E84" s="45"/>
      <c r="F84" s="46">
        <f t="shared" si="7"/>
        <v>0</v>
      </c>
      <c r="G84" s="46">
        <f t="shared" si="6"/>
        <v>0</v>
      </c>
      <c r="H84" s="46">
        <f t="shared" si="6"/>
        <v>0</v>
      </c>
      <c r="I84" s="46">
        <f t="shared" si="6"/>
        <v>0</v>
      </c>
      <c r="J84" s="46">
        <f t="shared" si="6"/>
        <v>0</v>
      </c>
      <c r="K84" s="46">
        <f t="shared" si="6"/>
        <v>0</v>
      </c>
      <c r="L84" s="46">
        <f t="shared" si="6"/>
        <v>0</v>
      </c>
    </row>
    <row r="85" spans="1:12" x14ac:dyDescent="0.25">
      <c r="A85" s="39"/>
      <c r="B85" s="39"/>
      <c r="C85" s="45"/>
      <c r="D85" s="45"/>
      <c r="E85" s="45"/>
      <c r="F85" s="46">
        <f t="shared" si="7"/>
        <v>0</v>
      </c>
      <c r="G85" s="46">
        <f t="shared" si="6"/>
        <v>0</v>
      </c>
      <c r="H85" s="46">
        <f t="shared" si="6"/>
        <v>0</v>
      </c>
      <c r="I85" s="46">
        <f t="shared" si="6"/>
        <v>0</v>
      </c>
      <c r="J85" s="46">
        <f t="shared" si="6"/>
        <v>0</v>
      </c>
      <c r="K85" s="46">
        <f t="shared" si="6"/>
        <v>0</v>
      </c>
      <c r="L85" s="46">
        <f t="shared" si="6"/>
        <v>0</v>
      </c>
    </row>
    <row r="86" spans="1:12" x14ac:dyDescent="0.25">
      <c r="A86" s="39"/>
      <c r="B86" s="39"/>
      <c r="C86" s="45"/>
      <c r="D86" s="45"/>
      <c r="E86" s="45"/>
      <c r="F86" s="46">
        <f t="shared" si="7"/>
        <v>0</v>
      </c>
      <c r="G86" s="46">
        <f t="shared" si="6"/>
        <v>0</v>
      </c>
      <c r="H86" s="46">
        <f t="shared" si="6"/>
        <v>0</v>
      </c>
      <c r="I86" s="46">
        <f t="shared" si="6"/>
        <v>0</v>
      </c>
      <c r="J86" s="46">
        <f t="shared" si="6"/>
        <v>0</v>
      </c>
      <c r="K86" s="46">
        <f t="shared" si="6"/>
        <v>0</v>
      </c>
      <c r="L86" s="46">
        <f t="shared" si="6"/>
        <v>0</v>
      </c>
    </row>
    <row r="87" spans="1:12" x14ac:dyDescent="0.25">
      <c r="A87" s="39"/>
      <c r="B87" s="39"/>
      <c r="C87" s="45"/>
      <c r="D87" s="45"/>
      <c r="E87" s="45"/>
      <c r="F87" s="46">
        <f t="shared" si="7"/>
        <v>0</v>
      </c>
      <c r="G87" s="46">
        <f t="shared" si="6"/>
        <v>0</v>
      </c>
      <c r="H87" s="46">
        <f t="shared" si="6"/>
        <v>0</v>
      </c>
      <c r="I87" s="46">
        <f t="shared" si="6"/>
        <v>0</v>
      </c>
      <c r="J87" s="46">
        <f t="shared" si="6"/>
        <v>0</v>
      </c>
      <c r="K87" s="46">
        <f t="shared" si="6"/>
        <v>0</v>
      </c>
      <c r="L87" s="46">
        <f t="shared" si="6"/>
        <v>0</v>
      </c>
    </row>
    <row r="88" spans="1:12" x14ac:dyDescent="0.25">
      <c r="A88" s="39"/>
      <c r="B88" s="39"/>
      <c r="C88" s="45"/>
      <c r="D88" s="45"/>
      <c r="E88" s="45"/>
      <c r="F88" s="46">
        <f t="shared" si="7"/>
        <v>0</v>
      </c>
      <c r="G88" s="46">
        <f t="shared" si="6"/>
        <v>0</v>
      </c>
      <c r="H88" s="46">
        <f t="shared" si="6"/>
        <v>0</v>
      </c>
      <c r="I88" s="46">
        <f t="shared" si="6"/>
        <v>0</v>
      </c>
      <c r="J88" s="46">
        <f t="shared" si="6"/>
        <v>0</v>
      </c>
      <c r="K88" s="46">
        <f t="shared" si="6"/>
        <v>0</v>
      </c>
      <c r="L88" s="46">
        <f t="shared" si="6"/>
        <v>0</v>
      </c>
    </row>
    <row r="89" spans="1:12" x14ac:dyDescent="0.25">
      <c r="A89" s="39"/>
      <c r="B89" s="39"/>
      <c r="C89" s="45"/>
      <c r="D89" s="45"/>
      <c r="E89" s="45"/>
      <c r="F89" s="46">
        <f t="shared" si="7"/>
        <v>0</v>
      </c>
      <c r="G89" s="46">
        <f t="shared" si="6"/>
        <v>0</v>
      </c>
      <c r="H89" s="46">
        <f t="shared" si="6"/>
        <v>0</v>
      </c>
      <c r="I89" s="46">
        <f t="shared" si="6"/>
        <v>0</v>
      </c>
      <c r="J89" s="46">
        <f t="shared" si="6"/>
        <v>0</v>
      </c>
      <c r="K89" s="46">
        <f t="shared" si="6"/>
        <v>0</v>
      </c>
      <c r="L89" s="46">
        <f t="shared" si="6"/>
        <v>0</v>
      </c>
    </row>
    <row r="90" spans="1:12" x14ac:dyDescent="0.25">
      <c r="A90" s="39"/>
      <c r="B90" s="39"/>
      <c r="C90" s="45"/>
      <c r="D90" s="45"/>
      <c r="E90" s="45"/>
      <c r="F90" s="46">
        <f t="shared" si="7"/>
        <v>0</v>
      </c>
      <c r="G90" s="46">
        <f t="shared" si="6"/>
        <v>0</v>
      </c>
      <c r="H90" s="46">
        <f t="shared" si="6"/>
        <v>0</v>
      </c>
      <c r="I90" s="46">
        <f t="shared" si="6"/>
        <v>0</v>
      </c>
      <c r="J90" s="46">
        <f t="shared" si="6"/>
        <v>0</v>
      </c>
      <c r="K90" s="46">
        <f t="shared" si="6"/>
        <v>0</v>
      </c>
      <c r="L90" s="46">
        <f t="shared" si="6"/>
        <v>0</v>
      </c>
    </row>
    <row r="91" spans="1:12" x14ac:dyDescent="0.25">
      <c r="A91" s="39"/>
      <c r="B91" s="39"/>
      <c r="C91" s="45"/>
      <c r="D91" s="45"/>
      <c r="E91" s="45"/>
      <c r="F91" s="46">
        <f t="shared" si="7"/>
        <v>0</v>
      </c>
      <c r="G91" s="46">
        <f t="shared" si="6"/>
        <v>0</v>
      </c>
      <c r="H91" s="46">
        <f t="shared" si="6"/>
        <v>0</v>
      </c>
      <c r="I91" s="46">
        <f t="shared" si="6"/>
        <v>0</v>
      </c>
      <c r="J91" s="46">
        <f t="shared" si="6"/>
        <v>0</v>
      </c>
      <c r="K91" s="46">
        <f t="shared" si="6"/>
        <v>0</v>
      </c>
      <c r="L91" s="46">
        <f t="shared" si="6"/>
        <v>0</v>
      </c>
    </row>
    <row r="92" spans="1:12" x14ac:dyDescent="0.25">
      <c r="A92" s="39"/>
      <c r="B92" s="39"/>
      <c r="C92" s="45"/>
      <c r="D92" s="45"/>
      <c r="E92" s="45"/>
      <c r="F92" s="46">
        <f t="shared" si="7"/>
        <v>0</v>
      </c>
      <c r="G92" s="46">
        <f t="shared" si="6"/>
        <v>0</v>
      </c>
      <c r="H92" s="46">
        <f t="shared" si="6"/>
        <v>0</v>
      </c>
      <c r="I92" s="46">
        <f t="shared" si="6"/>
        <v>0</v>
      </c>
      <c r="J92" s="46">
        <f t="shared" si="6"/>
        <v>0</v>
      </c>
      <c r="K92" s="46">
        <f t="shared" si="6"/>
        <v>0</v>
      </c>
      <c r="L92" s="46">
        <f t="shared" si="6"/>
        <v>0</v>
      </c>
    </row>
    <row r="93" spans="1:12" x14ac:dyDescent="0.25">
      <c r="A93" s="39"/>
      <c r="B93" s="39"/>
      <c r="C93" s="45"/>
      <c r="D93" s="45"/>
      <c r="E93" s="45"/>
      <c r="F93" s="46">
        <f t="shared" si="7"/>
        <v>0</v>
      </c>
      <c r="G93" s="46">
        <f t="shared" si="6"/>
        <v>0</v>
      </c>
      <c r="H93" s="46">
        <f t="shared" si="6"/>
        <v>0</v>
      </c>
      <c r="I93" s="46">
        <f t="shared" si="6"/>
        <v>0</v>
      </c>
      <c r="J93" s="46">
        <f t="shared" si="6"/>
        <v>0</v>
      </c>
      <c r="K93" s="46">
        <f t="shared" si="6"/>
        <v>0</v>
      </c>
      <c r="L93" s="46">
        <f t="shared" si="6"/>
        <v>0</v>
      </c>
    </row>
    <row r="94" spans="1:12" x14ac:dyDescent="0.25">
      <c r="A94" s="39"/>
      <c r="B94" s="39"/>
      <c r="C94" s="45"/>
      <c r="D94" s="45"/>
      <c r="E94" s="45"/>
      <c r="F94" s="46">
        <f t="shared" si="7"/>
        <v>0</v>
      </c>
      <c r="G94" s="46">
        <f t="shared" si="7"/>
        <v>0</v>
      </c>
      <c r="H94" s="46">
        <f t="shared" si="7"/>
        <v>0</v>
      </c>
      <c r="I94" s="46">
        <f t="shared" si="7"/>
        <v>0</v>
      </c>
      <c r="J94" s="46">
        <f t="shared" si="7"/>
        <v>0</v>
      </c>
      <c r="K94" s="46">
        <f t="shared" si="7"/>
        <v>0</v>
      </c>
      <c r="L94" s="46">
        <f t="shared" si="7"/>
        <v>0</v>
      </c>
    </row>
    <row r="95" spans="1:12" x14ac:dyDescent="0.25">
      <c r="A95" s="39"/>
      <c r="B95" s="39"/>
      <c r="C95" s="45"/>
      <c r="D95" s="45"/>
      <c r="E95" s="45"/>
      <c r="F95" s="46">
        <f t="shared" ref="F95:L110" si="8">SUMIF($D95,F$8,$C95)</f>
        <v>0</v>
      </c>
      <c r="G95" s="46">
        <f t="shared" si="8"/>
        <v>0</v>
      </c>
      <c r="H95" s="46">
        <f t="shared" si="8"/>
        <v>0</v>
      </c>
      <c r="I95" s="46">
        <f t="shared" si="8"/>
        <v>0</v>
      </c>
      <c r="J95" s="46">
        <f t="shared" si="8"/>
        <v>0</v>
      </c>
      <c r="K95" s="46">
        <f t="shared" si="8"/>
        <v>0</v>
      </c>
      <c r="L95" s="46">
        <f t="shared" si="8"/>
        <v>0</v>
      </c>
    </row>
    <row r="96" spans="1:12" x14ac:dyDescent="0.25">
      <c r="A96" s="39"/>
      <c r="B96" s="39"/>
      <c r="C96" s="45"/>
      <c r="D96" s="45"/>
      <c r="E96" s="45"/>
      <c r="F96" s="46">
        <f t="shared" si="8"/>
        <v>0</v>
      </c>
      <c r="G96" s="46">
        <f t="shared" si="8"/>
        <v>0</v>
      </c>
      <c r="H96" s="46">
        <f t="shared" si="8"/>
        <v>0</v>
      </c>
      <c r="I96" s="46">
        <f t="shared" si="8"/>
        <v>0</v>
      </c>
      <c r="J96" s="46">
        <f t="shared" si="8"/>
        <v>0</v>
      </c>
      <c r="K96" s="46">
        <f t="shared" si="8"/>
        <v>0</v>
      </c>
      <c r="L96" s="46">
        <f t="shared" si="8"/>
        <v>0</v>
      </c>
    </row>
    <row r="97" spans="1:12" x14ac:dyDescent="0.25">
      <c r="A97" s="39"/>
      <c r="B97" s="39"/>
      <c r="C97" s="45"/>
      <c r="D97" s="45"/>
      <c r="E97" s="45"/>
      <c r="F97" s="46">
        <f t="shared" si="8"/>
        <v>0</v>
      </c>
      <c r="G97" s="46">
        <f t="shared" si="8"/>
        <v>0</v>
      </c>
      <c r="H97" s="46">
        <f t="shared" si="8"/>
        <v>0</v>
      </c>
      <c r="I97" s="46">
        <f t="shared" si="8"/>
        <v>0</v>
      </c>
      <c r="J97" s="46">
        <f t="shared" si="8"/>
        <v>0</v>
      </c>
      <c r="K97" s="46">
        <f t="shared" si="8"/>
        <v>0</v>
      </c>
      <c r="L97" s="46">
        <f t="shared" si="8"/>
        <v>0</v>
      </c>
    </row>
    <row r="98" spans="1:12" x14ac:dyDescent="0.25">
      <c r="A98" s="39"/>
      <c r="B98" s="39"/>
      <c r="C98" s="45"/>
      <c r="D98" s="45"/>
      <c r="E98" s="45"/>
      <c r="F98" s="46">
        <f t="shared" si="8"/>
        <v>0</v>
      </c>
      <c r="G98" s="46">
        <f t="shared" si="8"/>
        <v>0</v>
      </c>
      <c r="H98" s="46">
        <f t="shared" si="8"/>
        <v>0</v>
      </c>
      <c r="I98" s="46">
        <f t="shared" si="8"/>
        <v>0</v>
      </c>
      <c r="J98" s="46">
        <f t="shared" si="8"/>
        <v>0</v>
      </c>
      <c r="K98" s="46">
        <f t="shared" si="8"/>
        <v>0</v>
      </c>
      <c r="L98" s="46">
        <f t="shared" si="8"/>
        <v>0</v>
      </c>
    </row>
    <row r="99" spans="1:12" x14ac:dyDescent="0.25">
      <c r="A99" s="39"/>
      <c r="B99" s="39"/>
      <c r="C99" s="45"/>
      <c r="D99" s="45"/>
      <c r="E99" s="45"/>
      <c r="F99" s="46">
        <f t="shared" si="8"/>
        <v>0</v>
      </c>
      <c r="G99" s="46">
        <f t="shared" si="8"/>
        <v>0</v>
      </c>
      <c r="H99" s="46">
        <f t="shared" si="8"/>
        <v>0</v>
      </c>
      <c r="I99" s="46">
        <f t="shared" si="8"/>
        <v>0</v>
      </c>
      <c r="J99" s="46">
        <f t="shared" si="8"/>
        <v>0</v>
      </c>
      <c r="K99" s="46">
        <f t="shared" si="8"/>
        <v>0</v>
      </c>
      <c r="L99" s="46">
        <f t="shared" si="8"/>
        <v>0</v>
      </c>
    </row>
    <row r="100" spans="1:12" x14ac:dyDescent="0.25">
      <c r="A100" s="39"/>
      <c r="B100" s="39"/>
      <c r="C100" s="45"/>
      <c r="D100" s="45"/>
      <c r="E100" s="45"/>
      <c r="F100" s="46">
        <f t="shared" si="8"/>
        <v>0</v>
      </c>
      <c r="G100" s="46">
        <f t="shared" si="8"/>
        <v>0</v>
      </c>
      <c r="H100" s="46">
        <f t="shared" si="8"/>
        <v>0</v>
      </c>
      <c r="I100" s="46">
        <f t="shared" si="8"/>
        <v>0</v>
      </c>
      <c r="J100" s="46">
        <f t="shared" si="8"/>
        <v>0</v>
      </c>
      <c r="K100" s="46">
        <f t="shared" si="8"/>
        <v>0</v>
      </c>
      <c r="L100" s="46">
        <f t="shared" si="8"/>
        <v>0</v>
      </c>
    </row>
    <row r="101" spans="1:12" x14ac:dyDescent="0.25">
      <c r="A101" s="39"/>
      <c r="B101" s="39"/>
      <c r="C101" s="45"/>
      <c r="D101" s="45"/>
      <c r="E101" s="45"/>
      <c r="F101" s="46">
        <f t="shared" si="8"/>
        <v>0</v>
      </c>
      <c r="G101" s="46">
        <f t="shared" si="8"/>
        <v>0</v>
      </c>
      <c r="H101" s="46">
        <f t="shared" si="8"/>
        <v>0</v>
      </c>
      <c r="I101" s="46">
        <f t="shared" si="8"/>
        <v>0</v>
      </c>
      <c r="J101" s="46">
        <f t="shared" si="8"/>
        <v>0</v>
      </c>
      <c r="K101" s="46">
        <f t="shared" si="8"/>
        <v>0</v>
      </c>
      <c r="L101" s="46">
        <f t="shared" si="8"/>
        <v>0</v>
      </c>
    </row>
    <row r="102" spans="1:12" x14ac:dyDescent="0.25">
      <c r="A102" s="39"/>
      <c r="B102" s="39"/>
      <c r="C102" s="45"/>
      <c r="D102" s="45"/>
      <c r="E102" s="45"/>
      <c r="F102" s="46">
        <f t="shared" si="8"/>
        <v>0</v>
      </c>
      <c r="G102" s="46">
        <f t="shared" si="8"/>
        <v>0</v>
      </c>
      <c r="H102" s="46">
        <f t="shared" si="8"/>
        <v>0</v>
      </c>
      <c r="I102" s="46">
        <f t="shared" si="8"/>
        <v>0</v>
      </c>
      <c r="J102" s="46">
        <f t="shared" si="8"/>
        <v>0</v>
      </c>
      <c r="K102" s="46">
        <f t="shared" si="8"/>
        <v>0</v>
      </c>
      <c r="L102" s="46">
        <f t="shared" si="8"/>
        <v>0</v>
      </c>
    </row>
    <row r="103" spans="1:12" x14ac:dyDescent="0.25">
      <c r="A103" s="39"/>
      <c r="B103" s="39"/>
      <c r="C103" s="45"/>
      <c r="D103" s="45"/>
      <c r="E103" s="45"/>
      <c r="F103" s="46">
        <f t="shared" si="8"/>
        <v>0</v>
      </c>
      <c r="G103" s="46">
        <f t="shared" si="8"/>
        <v>0</v>
      </c>
      <c r="H103" s="46">
        <f t="shared" si="8"/>
        <v>0</v>
      </c>
      <c r="I103" s="46">
        <f t="shared" si="8"/>
        <v>0</v>
      </c>
      <c r="J103" s="46">
        <f t="shared" si="8"/>
        <v>0</v>
      </c>
      <c r="K103" s="46">
        <f t="shared" si="8"/>
        <v>0</v>
      </c>
      <c r="L103" s="46">
        <f t="shared" si="8"/>
        <v>0</v>
      </c>
    </row>
    <row r="104" spans="1:12" x14ac:dyDescent="0.25">
      <c r="A104" s="39"/>
      <c r="B104" s="39"/>
      <c r="C104" s="45"/>
      <c r="D104" s="45"/>
      <c r="E104" s="45"/>
      <c r="F104" s="46">
        <f t="shared" si="8"/>
        <v>0</v>
      </c>
      <c r="G104" s="46">
        <f t="shared" si="8"/>
        <v>0</v>
      </c>
      <c r="H104" s="46">
        <f t="shared" si="8"/>
        <v>0</v>
      </c>
      <c r="I104" s="46">
        <f t="shared" si="8"/>
        <v>0</v>
      </c>
      <c r="J104" s="46">
        <f t="shared" si="8"/>
        <v>0</v>
      </c>
      <c r="K104" s="46">
        <f t="shared" si="8"/>
        <v>0</v>
      </c>
      <c r="L104" s="46">
        <f t="shared" si="8"/>
        <v>0</v>
      </c>
    </row>
    <row r="105" spans="1:12" x14ac:dyDescent="0.25">
      <c r="A105" s="39"/>
      <c r="B105" s="39"/>
      <c r="C105" s="45"/>
      <c r="D105" s="45"/>
      <c r="E105" s="45"/>
      <c r="F105" s="46">
        <f t="shared" si="8"/>
        <v>0</v>
      </c>
      <c r="G105" s="46">
        <f t="shared" si="8"/>
        <v>0</v>
      </c>
      <c r="H105" s="46">
        <f t="shared" si="8"/>
        <v>0</v>
      </c>
      <c r="I105" s="46">
        <f t="shared" si="8"/>
        <v>0</v>
      </c>
      <c r="J105" s="46">
        <f t="shared" si="8"/>
        <v>0</v>
      </c>
      <c r="K105" s="46">
        <f t="shared" si="8"/>
        <v>0</v>
      </c>
      <c r="L105" s="46">
        <f t="shared" si="8"/>
        <v>0</v>
      </c>
    </row>
    <row r="106" spans="1:12" x14ac:dyDescent="0.25">
      <c r="A106" s="39"/>
      <c r="B106" s="39"/>
      <c r="C106" s="45"/>
      <c r="D106" s="45"/>
      <c r="E106" s="45"/>
      <c r="F106" s="46">
        <f t="shared" si="8"/>
        <v>0</v>
      </c>
      <c r="G106" s="46">
        <f t="shared" si="8"/>
        <v>0</v>
      </c>
      <c r="H106" s="46">
        <f t="shared" si="8"/>
        <v>0</v>
      </c>
      <c r="I106" s="46">
        <f t="shared" si="8"/>
        <v>0</v>
      </c>
      <c r="J106" s="46">
        <f t="shared" si="8"/>
        <v>0</v>
      </c>
      <c r="K106" s="46">
        <f t="shared" si="8"/>
        <v>0</v>
      </c>
      <c r="L106" s="46">
        <f t="shared" si="8"/>
        <v>0</v>
      </c>
    </row>
    <row r="107" spans="1:12" x14ac:dyDescent="0.25">
      <c r="A107" s="39"/>
      <c r="B107" s="39"/>
      <c r="C107" s="45"/>
      <c r="D107" s="45"/>
      <c r="E107" s="45"/>
      <c r="F107" s="46">
        <f t="shared" si="8"/>
        <v>0</v>
      </c>
      <c r="G107" s="46">
        <f t="shared" si="8"/>
        <v>0</v>
      </c>
      <c r="H107" s="46">
        <f t="shared" si="8"/>
        <v>0</v>
      </c>
      <c r="I107" s="46">
        <f t="shared" si="8"/>
        <v>0</v>
      </c>
      <c r="J107" s="46">
        <f t="shared" si="8"/>
        <v>0</v>
      </c>
      <c r="K107" s="46">
        <f t="shared" si="8"/>
        <v>0</v>
      </c>
      <c r="L107" s="46">
        <f t="shared" si="8"/>
        <v>0</v>
      </c>
    </row>
    <row r="108" spans="1:12" x14ac:dyDescent="0.25">
      <c r="A108" s="39"/>
      <c r="B108" s="39"/>
      <c r="C108" s="45"/>
      <c r="D108" s="45"/>
      <c r="E108" s="45"/>
      <c r="F108" s="46">
        <f t="shared" si="8"/>
        <v>0</v>
      </c>
      <c r="G108" s="46">
        <f t="shared" si="8"/>
        <v>0</v>
      </c>
      <c r="H108" s="46">
        <f t="shared" si="8"/>
        <v>0</v>
      </c>
      <c r="I108" s="46">
        <f t="shared" si="8"/>
        <v>0</v>
      </c>
      <c r="J108" s="46">
        <f t="shared" si="8"/>
        <v>0</v>
      </c>
      <c r="K108" s="46">
        <f t="shared" si="8"/>
        <v>0</v>
      </c>
      <c r="L108" s="46">
        <f t="shared" si="8"/>
        <v>0</v>
      </c>
    </row>
    <row r="109" spans="1:12" x14ac:dyDescent="0.25">
      <c r="A109" s="39"/>
      <c r="B109" s="39"/>
      <c r="C109" s="45"/>
      <c r="D109" s="45"/>
      <c r="E109" s="45"/>
      <c r="F109" s="46">
        <f t="shared" si="8"/>
        <v>0</v>
      </c>
      <c r="G109" s="46">
        <f t="shared" si="8"/>
        <v>0</v>
      </c>
      <c r="H109" s="46">
        <f t="shared" si="8"/>
        <v>0</v>
      </c>
      <c r="I109" s="46">
        <f t="shared" si="8"/>
        <v>0</v>
      </c>
      <c r="J109" s="46">
        <f t="shared" si="8"/>
        <v>0</v>
      </c>
      <c r="K109" s="46">
        <f t="shared" si="8"/>
        <v>0</v>
      </c>
      <c r="L109" s="46">
        <f t="shared" si="8"/>
        <v>0</v>
      </c>
    </row>
    <row r="110" spans="1:12" x14ac:dyDescent="0.25">
      <c r="A110" s="39"/>
      <c r="B110" s="39"/>
      <c r="C110" s="45"/>
      <c r="D110" s="45"/>
      <c r="E110" s="45"/>
      <c r="F110" s="46">
        <f t="shared" si="8"/>
        <v>0</v>
      </c>
      <c r="G110" s="46">
        <f t="shared" si="8"/>
        <v>0</v>
      </c>
      <c r="H110" s="46">
        <f t="shared" si="8"/>
        <v>0</v>
      </c>
      <c r="I110" s="46">
        <f t="shared" si="8"/>
        <v>0</v>
      </c>
      <c r="J110" s="46">
        <f t="shared" si="8"/>
        <v>0</v>
      </c>
      <c r="K110" s="46">
        <f t="shared" si="8"/>
        <v>0</v>
      </c>
      <c r="L110" s="46">
        <f t="shared" si="8"/>
        <v>0</v>
      </c>
    </row>
    <row r="111" spans="1:12" x14ac:dyDescent="0.25">
      <c r="A111" s="39"/>
      <c r="B111" s="39"/>
      <c r="C111" s="45"/>
      <c r="D111" s="45"/>
      <c r="E111" s="45"/>
      <c r="F111" s="46">
        <f t="shared" ref="F111:L126" si="9">SUMIF($D111,F$8,$C111)</f>
        <v>0</v>
      </c>
      <c r="G111" s="46">
        <f t="shared" si="9"/>
        <v>0</v>
      </c>
      <c r="H111" s="46">
        <f t="shared" si="9"/>
        <v>0</v>
      </c>
      <c r="I111" s="46">
        <f t="shared" si="9"/>
        <v>0</v>
      </c>
      <c r="J111" s="46">
        <f t="shared" si="9"/>
        <v>0</v>
      </c>
      <c r="K111" s="46">
        <f t="shared" si="9"/>
        <v>0</v>
      </c>
      <c r="L111" s="46">
        <f t="shared" si="9"/>
        <v>0</v>
      </c>
    </row>
    <row r="112" spans="1:12" x14ac:dyDescent="0.25">
      <c r="A112" s="39"/>
      <c r="B112" s="39"/>
      <c r="C112" s="45"/>
      <c r="D112" s="45"/>
      <c r="E112" s="45"/>
      <c r="F112" s="46">
        <f t="shared" si="9"/>
        <v>0</v>
      </c>
      <c r="G112" s="46">
        <f t="shared" si="9"/>
        <v>0</v>
      </c>
      <c r="H112" s="46">
        <f t="shared" si="9"/>
        <v>0</v>
      </c>
      <c r="I112" s="46">
        <f t="shared" si="9"/>
        <v>0</v>
      </c>
      <c r="J112" s="46">
        <f t="shared" si="9"/>
        <v>0</v>
      </c>
      <c r="K112" s="46">
        <f t="shared" si="9"/>
        <v>0</v>
      </c>
      <c r="L112" s="46">
        <f t="shared" si="9"/>
        <v>0</v>
      </c>
    </row>
    <row r="113" spans="1:12" x14ac:dyDescent="0.25">
      <c r="A113" s="39"/>
      <c r="B113" s="39"/>
      <c r="C113" s="45"/>
      <c r="D113" s="45"/>
      <c r="E113" s="45"/>
      <c r="F113" s="46">
        <f t="shared" si="9"/>
        <v>0</v>
      </c>
      <c r="G113" s="46">
        <f t="shared" si="9"/>
        <v>0</v>
      </c>
      <c r="H113" s="46">
        <f t="shared" si="9"/>
        <v>0</v>
      </c>
      <c r="I113" s="46">
        <f t="shared" si="9"/>
        <v>0</v>
      </c>
      <c r="J113" s="46">
        <f t="shared" si="9"/>
        <v>0</v>
      </c>
      <c r="K113" s="46">
        <f t="shared" si="9"/>
        <v>0</v>
      </c>
      <c r="L113" s="46">
        <f t="shared" si="9"/>
        <v>0</v>
      </c>
    </row>
    <row r="114" spans="1:12" x14ac:dyDescent="0.25">
      <c r="A114" s="39"/>
      <c r="B114" s="39"/>
      <c r="C114" s="45"/>
      <c r="D114" s="45"/>
      <c r="E114" s="45"/>
      <c r="F114" s="46">
        <f t="shared" si="9"/>
        <v>0</v>
      </c>
      <c r="G114" s="46">
        <f t="shared" si="9"/>
        <v>0</v>
      </c>
      <c r="H114" s="46">
        <f t="shared" si="9"/>
        <v>0</v>
      </c>
      <c r="I114" s="46">
        <f t="shared" si="9"/>
        <v>0</v>
      </c>
      <c r="J114" s="46">
        <f t="shared" si="9"/>
        <v>0</v>
      </c>
      <c r="K114" s="46">
        <f t="shared" si="9"/>
        <v>0</v>
      </c>
      <c r="L114" s="46">
        <f t="shared" si="9"/>
        <v>0</v>
      </c>
    </row>
    <row r="115" spans="1:12" x14ac:dyDescent="0.25">
      <c r="A115" s="39"/>
      <c r="B115" s="39"/>
      <c r="C115" s="45"/>
      <c r="D115" s="45"/>
      <c r="E115" s="45"/>
      <c r="F115" s="46">
        <f t="shared" si="9"/>
        <v>0</v>
      </c>
      <c r="G115" s="46">
        <f t="shared" si="9"/>
        <v>0</v>
      </c>
      <c r="H115" s="46">
        <f t="shared" si="9"/>
        <v>0</v>
      </c>
      <c r="I115" s="46">
        <f t="shared" si="9"/>
        <v>0</v>
      </c>
      <c r="J115" s="46">
        <f t="shared" si="9"/>
        <v>0</v>
      </c>
      <c r="K115" s="46">
        <f t="shared" si="9"/>
        <v>0</v>
      </c>
      <c r="L115" s="46">
        <f t="shared" si="9"/>
        <v>0</v>
      </c>
    </row>
    <row r="116" spans="1:12" x14ac:dyDescent="0.25">
      <c r="A116" s="39"/>
      <c r="B116" s="39"/>
      <c r="C116" s="45"/>
      <c r="D116" s="45"/>
      <c r="E116" s="45"/>
      <c r="F116" s="46">
        <f t="shared" si="9"/>
        <v>0</v>
      </c>
      <c r="G116" s="46">
        <f t="shared" si="9"/>
        <v>0</v>
      </c>
      <c r="H116" s="46">
        <f t="shared" si="9"/>
        <v>0</v>
      </c>
      <c r="I116" s="46">
        <f t="shared" si="9"/>
        <v>0</v>
      </c>
      <c r="J116" s="46">
        <f t="shared" si="9"/>
        <v>0</v>
      </c>
      <c r="K116" s="46">
        <f t="shared" si="9"/>
        <v>0</v>
      </c>
      <c r="L116" s="46">
        <f t="shared" si="9"/>
        <v>0</v>
      </c>
    </row>
    <row r="117" spans="1:12" x14ac:dyDescent="0.25">
      <c r="A117" s="39"/>
      <c r="B117" s="39"/>
      <c r="C117" s="45"/>
      <c r="D117" s="45"/>
      <c r="E117" s="45"/>
      <c r="F117" s="46">
        <f t="shared" si="9"/>
        <v>0</v>
      </c>
      <c r="G117" s="46">
        <f t="shared" si="9"/>
        <v>0</v>
      </c>
      <c r="H117" s="46">
        <f t="shared" si="9"/>
        <v>0</v>
      </c>
      <c r="I117" s="46">
        <f t="shared" si="9"/>
        <v>0</v>
      </c>
      <c r="J117" s="46">
        <f t="shared" si="9"/>
        <v>0</v>
      </c>
      <c r="K117" s="46">
        <f t="shared" si="9"/>
        <v>0</v>
      </c>
      <c r="L117" s="46">
        <f t="shared" si="9"/>
        <v>0</v>
      </c>
    </row>
    <row r="118" spans="1:12" x14ac:dyDescent="0.25">
      <c r="A118" s="39"/>
      <c r="B118" s="39"/>
      <c r="C118" s="45"/>
      <c r="D118" s="45"/>
      <c r="E118" s="45"/>
      <c r="F118" s="46">
        <f t="shared" si="9"/>
        <v>0</v>
      </c>
      <c r="G118" s="46">
        <f t="shared" si="9"/>
        <v>0</v>
      </c>
      <c r="H118" s="46">
        <f t="shared" si="9"/>
        <v>0</v>
      </c>
      <c r="I118" s="46">
        <f t="shared" si="9"/>
        <v>0</v>
      </c>
      <c r="J118" s="46">
        <f t="shared" si="9"/>
        <v>0</v>
      </c>
      <c r="K118" s="46">
        <f t="shared" si="9"/>
        <v>0</v>
      </c>
      <c r="L118" s="46">
        <f t="shared" si="9"/>
        <v>0</v>
      </c>
    </row>
    <row r="119" spans="1:12" x14ac:dyDescent="0.25">
      <c r="A119" s="39"/>
      <c r="B119" s="39"/>
      <c r="C119" s="45"/>
      <c r="D119" s="45"/>
      <c r="E119" s="45"/>
      <c r="F119" s="46">
        <f t="shared" si="9"/>
        <v>0</v>
      </c>
      <c r="G119" s="46">
        <f t="shared" si="9"/>
        <v>0</v>
      </c>
      <c r="H119" s="46">
        <f t="shared" si="9"/>
        <v>0</v>
      </c>
      <c r="I119" s="46">
        <f t="shared" si="9"/>
        <v>0</v>
      </c>
      <c r="J119" s="46">
        <f t="shared" si="9"/>
        <v>0</v>
      </c>
      <c r="K119" s="46">
        <f t="shared" si="9"/>
        <v>0</v>
      </c>
      <c r="L119" s="46">
        <f t="shared" si="9"/>
        <v>0</v>
      </c>
    </row>
    <row r="120" spans="1:12" x14ac:dyDescent="0.25">
      <c r="A120" s="39"/>
      <c r="B120" s="39"/>
      <c r="C120" s="45"/>
      <c r="D120" s="45"/>
      <c r="E120" s="45"/>
      <c r="F120" s="46">
        <f t="shared" si="9"/>
        <v>0</v>
      </c>
      <c r="G120" s="46">
        <f t="shared" si="9"/>
        <v>0</v>
      </c>
      <c r="H120" s="46">
        <f t="shared" si="9"/>
        <v>0</v>
      </c>
      <c r="I120" s="46">
        <f t="shared" si="9"/>
        <v>0</v>
      </c>
      <c r="J120" s="46">
        <f t="shared" si="9"/>
        <v>0</v>
      </c>
      <c r="K120" s="46">
        <f t="shared" si="9"/>
        <v>0</v>
      </c>
      <c r="L120" s="46">
        <f t="shared" si="9"/>
        <v>0</v>
      </c>
    </row>
    <row r="121" spans="1:12" x14ac:dyDescent="0.25">
      <c r="A121" s="39"/>
      <c r="B121" s="39"/>
      <c r="C121" s="45"/>
      <c r="D121" s="45"/>
      <c r="E121" s="45"/>
      <c r="F121" s="46">
        <f t="shared" si="9"/>
        <v>0</v>
      </c>
      <c r="G121" s="46">
        <f t="shared" si="9"/>
        <v>0</v>
      </c>
      <c r="H121" s="46">
        <f t="shared" si="9"/>
        <v>0</v>
      </c>
      <c r="I121" s="46">
        <f t="shared" si="9"/>
        <v>0</v>
      </c>
      <c r="J121" s="46">
        <f t="shared" si="9"/>
        <v>0</v>
      </c>
      <c r="K121" s="46">
        <f t="shared" si="9"/>
        <v>0</v>
      </c>
      <c r="L121" s="46">
        <f t="shared" si="9"/>
        <v>0</v>
      </c>
    </row>
    <row r="122" spans="1:12" x14ac:dyDescent="0.25">
      <c r="A122" s="39"/>
      <c r="B122" s="39"/>
      <c r="C122" s="45"/>
      <c r="D122" s="45"/>
      <c r="E122" s="45"/>
      <c r="F122" s="46">
        <f t="shared" si="9"/>
        <v>0</v>
      </c>
      <c r="G122" s="46">
        <f t="shared" si="9"/>
        <v>0</v>
      </c>
      <c r="H122" s="46">
        <f t="shared" si="9"/>
        <v>0</v>
      </c>
      <c r="I122" s="46">
        <f t="shared" si="9"/>
        <v>0</v>
      </c>
      <c r="J122" s="46">
        <f t="shared" si="9"/>
        <v>0</v>
      </c>
      <c r="K122" s="46">
        <f t="shared" si="9"/>
        <v>0</v>
      </c>
      <c r="L122" s="46">
        <f t="shared" si="9"/>
        <v>0</v>
      </c>
    </row>
    <row r="123" spans="1:12" x14ac:dyDescent="0.25">
      <c r="A123" s="39"/>
      <c r="B123" s="39"/>
      <c r="C123" s="45"/>
      <c r="D123" s="45"/>
      <c r="E123" s="45"/>
      <c r="F123" s="46">
        <f t="shared" si="9"/>
        <v>0</v>
      </c>
      <c r="G123" s="46">
        <f t="shared" si="9"/>
        <v>0</v>
      </c>
      <c r="H123" s="46">
        <f t="shared" si="9"/>
        <v>0</v>
      </c>
      <c r="I123" s="46">
        <f t="shared" si="9"/>
        <v>0</v>
      </c>
      <c r="J123" s="46">
        <f t="shared" si="9"/>
        <v>0</v>
      </c>
      <c r="K123" s="46">
        <f t="shared" si="9"/>
        <v>0</v>
      </c>
      <c r="L123" s="46">
        <f t="shared" si="9"/>
        <v>0</v>
      </c>
    </row>
    <row r="124" spans="1:12" x14ac:dyDescent="0.25">
      <c r="A124" s="39"/>
      <c r="B124" s="39"/>
      <c r="C124" s="45"/>
      <c r="D124" s="45"/>
      <c r="E124" s="45"/>
      <c r="F124" s="46">
        <f t="shared" si="9"/>
        <v>0</v>
      </c>
      <c r="G124" s="46">
        <f t="shared" si="9"/>
        <v>0</v>
      </c>
      <c r="H124" s="46">
        <f t="shared" si="9"/>
        <v>0</v>
      </c>
      <c r="I124" s="46">
        <f t="shared" si="9"/>
        <v>0</v>
      </c>
      <c r="J124" s="46">
        <f t="shared" si="9"/>
        <v>0</v>
      </c>
      <c r="K124" s="46">
        <f t="shared" si="9"/>
        <v>0</v>
      </c>
      <c r="L124" s="46">
        <f t="shared" si="9"/>
        <v>0</v>
      </c>
    </row>
    <row r="125" spans="1:12" x14ac:dyDescent="0.25">
      <c r="A125" s="39"/>
      <c r="B125" s="39"/>
      <c r="C125" s="45"/>
      <c r="D125" s="45"/>
      <c r="E125" s="45"/>
      <c r="F125" s="46">
        <f t="shared" si="9"/>
        <v>0</v>
      </c>
      <c r="G125" s="46">
        <f t="shared" si="9"/>
        <v>0</v>
      </c>
      <c r="H125" s="46">
        <f t="shared" si="9"/>
        <v>0</v>
      </c>
      <c r="I125" s="46">
        <f t="shared" si="9"/>
        <v>0</v>
      </c>
      <c r="J125" s="46">
        <f t="shared" si="9"/>
        <v>0</v>
      </c>
      <c r="K125" s="46">
        <f t="shared" si="9"/>
        <v>0</v>
      </c>
      <c r="L125" s="46">
        <f t="shared" si="9"/>
        <v>0</v>
      </c>
    </row>
    <row r="126" spans="1:12" x14ac:dyDescent="0.25">
      <c r="A126" s="39"/>
      <c r="B126" s="39"/>
      <c r="C126" s="45"/>
      <c r="D126" s="45"/>
      <c r="E126" s="45"/>
      <c r="F126" s="46">
        <f t="shared" si="9"/>
        <v>0</v>
      </c>
      <c r="G126" s="46">
        <f t="shared" si="9"/>
        <v>0</v>
      </c>
      <c r="H126" s="46">
        <f t="shared" si="9"/>
        <v>0</v>
      </c>
      <c r="I126" s="46">
        <f t="shared" si="9"/>
        <v>0</v>
      </c>
      <c r="J126" s="46">
        <f t="shared" si="9"/>
        <v>0</v>
      </c>
      <c r="K126" s="46">
        <f t="shared" si="9"/>
        <v>0</v>
      </c>
      <c r="L126" s="46">
        <f t="shared" si="9"/>
        <v>0</v>
      </c>
    </row>
    <row r="127" spans="1:12" x14ac:dyDescent="0.25">
      <c r="A127" s="39"/>
      <c r="B127" s="39"/>
      <c r="C127" s="45"/>
      <c r="D127" s="45"/>
      <c r="E127" s="45"/>
      <c r="F127" s="46">
        <f t="shared" ref="F127:L141" si="10">SUMIF($D127,F$8,$C127)</f>
        <v>0</v>
      </c>
      <c r="G127" s="46">
        <f t="shared" si="10"/>
        <v>0</v>
      </c>
      <c r="H127" s="46">
        <f t="shared" si="10"/>
        <v>0</v>
      </c>
      <c r="I127" s="46">
        <f t="shared" si="10"/>
        <v>0</v>
      </c>
      <c r="J127" s="46">
        <f t="shared" si="10"/>
        <v>0</v>
      </c>
      <c r="K127" s="46">
        <f t="shared" si="10"/>
        <v>0</v>
      </c>
      <c r="L127" s="46">
        <f t="shared" si="10"/>
        <v>0</v>
      </c>
    </row>
    <row r="128" spans="1:12" x14ac:dyDescent="0.25">
      <c r="A128" s="39"/>
      <c r="B128" s="39"/>
      <c r="C128" s="45"/>
      <c r="D128" s="45"/>
      <c r="E128" s="45"/>
      <c r="F128" s="46">
        <f t="shared" si="10"/>
        <v>0</v>
      </c>
      <c r="G128" s="46">
        <f t="shared" si="10"/>
        <v>0</v>
      </c>
      <c r="H128" s="46">
        <f t="shared" si="10"/>
        <v>0</v>
      </c>
      <c r="I128" s="46">
        <f t="shared" si="10"/>
        <v>0</v>
      </c>
      <c r="J128" s="46">
        <f t="shared" si="10"/>
        <v>0</v>
      </c>
      <c r="K128" s="46">
        <f t="shared" si="10"/>
        <v>0</v>
      </c>
      <c r="L128" s="46">
        <f t="shared" si="10"/>
        <v>0</v>
      </c>
    </row>
    <row r="129" spans="1:12" x14ac:dyDescent="0.25">
      <c r="A129" s="39"/>
      <c r="B129" s="39"/>
      <c r="C129" s="45"/>
      <c r="D129" s="45"/>
      <c r="E129" s="45"/>
      <c r="F129" s="46">
        <f t="shared" si="10"/>
        <v>0</v>
      </c>
      <c r="G129" s="46">
        <f t="shared" si="10"/>
        <v>0</v>
      </c>
      <c r="H129" s="46">
        <f t="shared" si="10"/>
        <v>0</v>
      </c>
      <c r="I129" s="46">
        <f t="shared" si="10"/>
        <v>0</v>
      </c>
      <c r="J129" s="46">
        <f t="shared" si="10"/>
        <v>0</v>
      </c>
      <c r="K129" s="46">
        <f t="shared" si="10"/>
        <v>0</v>
      </c>
      <c r="L129" s="46">
        <f t="shared" si="10"/>
        <v>0</v>
      </c>
    </row>
    <row r="130" spans="1:12" x14ac:dyDescent="0.25">
      <c r="A130" s="39"/>
      <c r="B130" s="39"/>
      <c r="C130" s="45"/>
      <c r="D130" s="45"/>
      <c r="E130" s="45"/>
      <c r="F130" s="46">
        <f t="shared" si="10"/>
        <v>0</v>
      </c>
      <c r="G130" s="46">
        <f t="shared" si="10"/>
        <v>0</v>
      </c>
      <c r="H130" s="46">
        <f t="shared" si="10"/>
        <v>0</v>
      </c>
      <c r="I130" s="46">
        <f t="shared" si="10"/>
        <v>0</v>
      </c>
      <c r="J130" s="46">
        <f t="shared" si="10"/>
        <v>0</v>
      </c>
      <c r="K130" s="46">
        <f t="shared" si="10"/>
        <v>0</v>
      </c>
      <c r="L130" s="46">
        <f t="shared" si="10"/>
        <v>0</v>
      </c>
    </row>
    <row r="131" spans="1:12" x14ac:dyDescent="0.25">
      <c r="A131" s="39"/>
      <c r="B131" s="39"/>
      <c r="C131" s="45"/>
      <c r="D131" s="45"/>
      <c r="E131" s="45"/>
      <c r="F131" s="46">
        <f t="shared" si="10"/>
        <v>0</v>
      </c>
      <c r="G131" s="46">
        <f t="shared" si="10"/>
        <v>0</v>
      </c>
      <c r="H131" s="46">
        <f t="shared" si="10"/>
        <v>0</v>
      </c>
      <c r="I131" s="46">
        <f t="shared" si="10"/>
        <v>0</v>
      </c>
      <c r="J131" s="46">
        <f t="shared" si="10"/>
        <v>0</v>
      </c>
      <c r="K131" s="46">
        <f t="shared" si="10"/>
        <v>0</v>
      </c>
      <c r="L131" s="46">
        <f t="shared" si="10"/>
        <v>0</v>
      </c>
    </row>
    <row r="132" spans="1:12" x14ac:dyDescent="0.25">
      <c r="A132" s="39"/>
      <c r="B132" s="39"/>
      <c r="C132" s="45"/>
      <c r="D132" s="45"/>
      <c r="E132" s="45"/>
      <c r="F132" s="46">
        <f t="shared" si="10"/>
        <v>0</v>
      </c>
      <c r="G132" s="46">
        <f t="shared" si="10"/>
        <v>0</v>
      </c>
      <c r="H132" s="46">
        <f t="shared" si="10"/>
        <v>0</v>
      </c>
      <c r="I132" s="46">
        <f t="shared" si="10"/>
        <v>0</v>
      </c>
      <c r="J132" s="46">
        <f t="shared" si="10"/>
        <v>0</v>
      </c>
      <c r="K132" s="46">
        <f t="shared" si="10"/>
        <v>0</v>
      </c>
      <c r="L132" s="46">
        <f t="shared" si="10"/>
        <v>0</v>
      </c>
    </row>
    <row r="133" spans="1:12" x14ac:dyDescent="0.25">
      <c r="A133" s="39"/>
      <c r="B133" s="39"/>
      <c r="C133" s="45"/>
      <c r="D133" s="45"/>
      <c r="E133" s="45"/>
      <c r="F133" s="46">
        <f t="shared" si="10"/>
        <v>0</v>
      </c>
      <c r="G133" s="46">
        <f t="shared" si="10"/>
        <v>0</v>
      </c>
      <c r="H133" s="46">
        <f t="shared" si="10"/>
        <v>0</v>
      </c>
      <c r="I133" s="46">
        <f t="shared" si="10"/>
        <v>0</v>
      </c>
      <c r="J133" s="46">
        <f t="shared" si="10"/>
        <v>0</v>
      </c>
      <c r="K133" s="46">
        <f t="shared" si="10"/>
        <v>0</v>
      </c>
      <c r="L133" s="46">
        <f t="shared" si="10"/>
        <v>0</v>
      </c>
    </row>
    <row r="134" spans="1:12" x14ac:dyDescent="0.25">
      <c r="A134" s="39"/>
      <c r="B134" s="39"/>
      <c r="C134" s="45"/>
      <c r="D134" s="45"/>
      <c r="E134" s="45"/>
      <c r="F134" s="46">
        <f t="shared" si="10"/>
        <v>0</v>
      </c>
      <c r="G134" s="46">
        <f t="shared" si="10"/>
        <v>0</v>
      </c>
      <c r="H134" s="46">
        <f t="shared" si="10"/>
        <v>0</v>
      </c>
      <c r="I134" s="46">
        <f t="shared" si="10"/>
        <v>0</v>
      </c>
      <c r="J134" s="46">
        <f t="shared" si="10"/>
        <v>0</v>
      </c>
      <c r="K134" s="46">
        <f t="shared" si="10"/>
        <v>0</v>
      </c>
      <c r="L134" s="46">
        <f t="shared" si="10"/>
        <v>0</v>
      </c>
    </row>
    <row r="135" spans="1:12" x14ac:dyDescent="0.25">
      <c r="A135" s="39"/>
      <c r="B135" s="39"/>
      <c r="C135" s="45"/>
      <c r="D135" s="45"/>
      <c r="E135" s="45"/>
      <c r="F135" s="46">
        <f t="shared" si="10"/>
        <v>0</v>
      </c>
      <c r="G135" s="46">
        <f t="shared" si="10"/>
        <v>0</v>
      </c>
      <c r="H135" s="46">
        <f t="shared" si="10"/>
        <v>0</v>
      </c>
      <c r="I135" s="46">
        <f t="shared" si="10"/>
        <v>0</v>
      </c>
      <c r="J135" s="46">
        <f t="shared" si="10"/>
        <v>0</v>
      </c>
      <c r="K135" s="46">
        <f t="shared" si="10"/>
        <v>0</v>
      </c>
      <c r="L135" s="46">
        <f t="shared" si="10"/>
        <v>0</v>
      </c>
    </row>
    <row r="136" spans="1:12" x14ac:dyDescent="0.25">
      <c r="A136" s="39"/>
      <c r="B136" s="39"/>
      <c r="C136" s="45"/>
      <c r="D136" s="45"/>
      <c r="E136" s="45"/>
      <c r="F136" s="46">
        <f t="shared" si="10"/>
        <v>0</v>
      </c>
      <c r="G136" s="46">
        <f t="shared" si="10"/>
        <v>0</v>
      </c>
      <c r="H136" s="46">
        <f t="shared" si="10"/>
        <v>0</v>
      </c>
      <c r="I136" s="46">
        <f t="shared" si="10"/>
        <v>0</v>
      </c>
      <c r="J136" s="46">
        <f t="shared" si="10"/>
        <v>0</v>
      </c>
      <c r="K136" s="46">
        <f t="shared" si="10"/>
        <v>0</v>
      </c>
      <c r="L136" s="46">
        <f t="shared" si="10"/>
        <v>0</v>
      </c>
    </row>
    <row r="137" spans="1:12" x14ac:dyDescent="0.25">
      <c r="A137" s="39"/>
      <c r="B137" s="39"/>
      <c r="C137" s="45"/>
      <c r="D137" s="45"/>
      <c r="E137" s="45"/>
      <c r="F137" s="46">
        <f t="shared" si="10"/>
        <v>0</v>
      </c>
      <c r="G137" s="46">
        <f t="shared" si="10"/>
        <v>0</v>
      </c>
      <c r="H137" s="46">
        <f t="shared" si="10"/>
        <v>0</v>
      </c>
      <c r="I137" s="46">
        <f t="shared" si="10"/>
        <v>0</v>
      </c>
      <c r="J137" s="46">
        <f t="shared" si="10"/>
        <v>0</v>
      </c>
      <c r="K137" s="46">
        <f t="shared" si="10"/>
        <v>0</v>
      </c>
      <c r="L137" s="46">
        <f t="shared" si="10"/>
        <v>0</v>
      </c>
    </row>
    <row r="138" spans="1:12" x14ac:dyDescent="0.25">
      <c r="A138" s="39"/>
      <c r="B138" s="39"/>
      <c r="C138" s="45"/>
      <c r="D138" s="45"/>
      <c r="E138" s="45"/>
      <c r="F138" s="46">
        <f t="shared" si="10"/>
        <v>0</v>
      </c>
      <c r="G138" s="46">
        <f t="shared" si="10"/>
        <v>0</v>
      </c>
      <c r="H138" s="46">
        <f t="shared" si="10"/>
        <v>0</v>
      </c>
      <c r="I138" s="46">
        <f t="shared" si="10"/>
        <v>0</v>
      </c>
      <c r="J138" s="46">
        <f t="shared" si="10"/>
        <v>0</v>
      </c>
      <c r="K138" s="46">
        <f t="shared" si="10"/>
        <v>0</v>
      </c>
      <c r="L138" s="46">
        <f t="shared" si="10"/>
        <v>0</v>
      </c>
    </row>
    <row r="139" spans="1:12" x14ac:dyDescent="0.25">
      <c r="A139" s="39"/>
      <c r="B139" s="39"/>
      <c r="C139" s="45"/>
      <c r="D139" s="45"/>
      <c r="E139" s="45"/>
      <c r="F139" s="46">
        <f t="shared" si="10"/>
        <v>0</v>
      </c>
      <c r="G139" s="46">
        <f t="shared" si="10"/>
        <v>0</v>
      </c>
      <c r="H139" s="46">
        <f t="shared" si="10"/>
        <v>0</v>
      </c>
      <c r="I139" s="46">
        <f t="shared" si="10"/>
        <v>0</v>
      </c>
      <c r="J139" s="46">
        <f t="shared" si="10"/>
        <v>0</v>
      </c>
      <c r="K139" s="46">
        <f t="shared" si="10"/>
        <v>0</v>
      </c>
      <c r="L139" s="46">
        <f t="shared" si="10"/>
        <v>0</v>
      </c>
    </row>
    <row r="140" spans="1:12" x14ac:dyDescent="0.25">
      <c r="A140" s="39"/>
      <c r="B140" s="39"/>
      <c r="C140" s="45"/>
      <c r="D140" s="45"/>
      <c r="E140" s="45"/>
      <c r="F140" s="46">
        <f t="shared" si="10"/>
        <v>0</v>
      </c>
      <c r="G140" s="46">
        <f t="shared" si="10"/>
        <v>0</v>
      </c>
      <c r="H140" s="46">
        <f t="shared" si="10"/>
        <v>0</v>
      </c>
      <c r="I140" s="46">
        <f t="shared" si="10"/>
        <v>0</v>
      </c>
      <c r="J140" s="46">
        <f t="shared" si="10"/>
        <v>0</v>
      </c>
      <c r="K140" s="46">
        <f t="shared" si="10"/>
        <v>0</v>
      </c>
      <c r="L140" s="46">
        <f>SUMIF($D140,L$8,$C140)</f>
        <v>0</v>
      </c>
    </row>
    <row r="141" spans="1:12" x14ac:dyDescent="0.25">
      <c r="A141" s="52"/>
      <c r="B141" s="39"/>
      <c r="C141" s="45"/>
      <c r="D141" s="45"/>
      <c r="E141" s="45"/>
      <c r="F141" s="46">
        <f t="shared" si="10"/>
        <v>0</v>
      </c>
      <c r="G141" s="46">
        <f t="shared" si="10"/>
        <v>0</v>
      </c>
      <c r="H141" s="46">
        <f t="shared" si="10"/>
        <v>0</v>
      </c>
      <c r="I141" s="46">
        <f t="shared" si="10"/>
        <v>0</v>
      </c>
      <c r="J141" s="46">
        <f t="shared" si="10"/>
        <v>0</v>
      </c>
      <c r="K141" s="46">
        <f t="shared" si="10"/>
        <v>0</v>
      </c>
      <c r="L141" s="46">
        <f>SUMIF($D141,L$8,$C141)</f>
        <v>0</v>
      </c>
    </row>
    <row r="142" spans="1:12" x14ac:dyDescent="0.25">
      <c r="A142" s="39"/>
      <c r="B142" s="48" t="s">
        <v>90</v>
      </c>
      <c r="C142" s="49">
        <f>SUM(C78:C141)</f>
        <v>0</v>
      </c>
      <c r="D142" s="53"/>
      <c r="E142" s="53"/>
      <c r="F142" s="50">
        <f t="shared" ref="F142:L142" si="11">SUM(F78:F141)</f>
        <v>0</v>
      </c>
      <c r="G142" s="50">
        <f t="shared" si="11"/>
        <v>0</v>
      </c>
      <c r="H142" s="50">
        <f t="shared" si="11"/>
        <v>0</v>
      </c>
      <c r="I142" s="50">
        <f t="shared" si="11"/>
        <v>0</v>
      </c>
      <c r="J142" s="50">
        <f t="shared" si="11"/>
        <v>0</v>
      </c>
      <c r="K142" s="50">
        <f t="shared" si="11"/>
        <v>0</v>
      </c>
      <c r="L142" s="50">
        <f t="shared" si="11"/>
        <v>0</v>
      </c>
    </row>
    <row r="144" spans="1:12" x14ac:dyDescent="0.25">
      <c r="A144" s="3"/>
    </row>
    <row r="145" spans="1:12" ht="15" customHeight="1" x14ac:dyDescent="0.25">
      <c r="A145" s="3" t="s">
        <v>108</v>
      </c>
      <c r="B145" s="39"/>
      <c r="C145" s="40"/>
      <c r="D145" s="40" t="s">
        <v>165</v>
      </c>
      <c r="E145" s="40" t="s">
        <v>165</v>
      </c>
      <c r="F145" s="58" t="s">
        <v>166</v>
      </c>
      <c r="G145" s="58"/>
      <c r="H145" s="58"/>
      <c r="I145" s="58"/>
      <c r="J145" s="58"/>
      <c r="K145" s="58"/>
      <c r="L145" s="58"/>
    </row>
    <row r="146" spans="1:12" x14ac:dyDescent="0.25">
      <c r="A146" s="41" t="s">
        <v>34</v>
      </c>
      <c r="B146" s="42" t="s">
        <v>35</v>
      </c>
      <c r="C146" s="43" t="s">
        <v>43</v>
      </c>
      <c r="D146" s="43" t="s">
        <v>171</v>
      </c>
      <c r="E146" s="43" t="s">
        <v>168</v>
      </c>
      <c r="F146" s="51" t="s">
        <v>121</v>
      </c>
      <c r="G146" s="51" t="s">
        <v>130</v>
      </c>
      <c r="H146" s="51" t="s">
        <v>136</v>
      </c>
      <c r="I146" s="51" t="s">
        <v>42</v>
      </c>
      <c r="J146" s="51" t="s">
        <v>172</v>
      </c>
      <c r="K146" s="51" t="s">
        <v>151</v>
      </c>
      <c r="L146" s="51" t="s">
        <v>158</v>
      </c>
    </row>
    <row r="147" spans="1:12" x14ac:dyDescent="0.25">
      <c r="A147" s="39"/>
      <c r="B147" s="39"/>
      <c r="C147" s="45"/>
      <c r="D147" s="45"/>
      <c r="E147" s="45"/>
      <c r="F147" s="46">
        <f>SUMIF($D147,F$8,$C147)</f>
        <v>0</v>
      </c>
      <c r="G147" s="46">
        <f t="shared" ref="G147:L162" si="12">SUMIF($D147,G$8,$C147)</f>
        <v>0</v>
      </c>
      <c r="H147" s="46">
        <f t="shared" si="12"/>
        <v>0</v>
      </c>
      <c r="I147" s="46">
        <f t="shared" si="12"/>
        <v>0</v>
      </c>
      <c r="J147" s="46">
        <f t="shared" si="12"/>
        <v>0</v>
      </c>
      <c r="K147" s="46">
        <f t="shared" si="12"/>
        <v>0</v>
      </c>
      <c r="L147" s="46">
        <f t="shared" si="12"/>
        <v>0</v>
      </c>
    </row>
    <row r="148" spans="1:12" x14ac:dyDescent="0.25">
      <c r="A148" s="39"/>
      <c r="B148" s="39"/>
      <c r="C148" s="45"/>
      <c r="D148" s="45"/>
      <c r="E148" s="45"/>
      <c r="F148" s="46">
        <f t="shared" ref="F148:L163" si="13">SUMIF($D148,F$8,$C148)</f>
        <v>0</v>
      </c>
      <c r="G148" s="46">
        <f t="shared" si="12"/>
        <v>0</v>
      </c>
      <c r="H148" s="46">
        <f t="shared" si="12"/>
        <v>0</v>
      </c>
      <c r="I148" s="46">
        <f t="shared" si="12"/>
        <v>0</v>
      </c>
      <c r="J148" s="46">
        <f t="shared" si="12"/>
        <v>0</v>
      </c>
      <c r="K148" s="46">
        <f t="shared" si="12"/>
        <v>0</v>
      </c>
      <c r="L148" s="46">
        <f t="shared" si="12"/>
        <v>0</v>
      </c>
    </row>
    <row r="149" spans="1:12" x14ac:dyDescent="0.25">
      <c r="A149" s="39"/>
      <c r="B149" s="39"/>
      <c r="C149" s="45"/>
      <c r="D149" s="45"/>
      <c r="E149" s="45"/>
      <c r="F149" s="46">
        <f t="shared" si="13"/>
        <v>0</v>
      </c>
      <c r="G149" s="46">
        <f t="shared" si="12"/>
        <v>0</v>
      </c>
      <c r="H149" s="46">
        <f t="shared" si="12"/>
        <v>0</v>
      </c>
      <c r="I149" s="46">
        <f t="shared" si="12"/>
        <v>0</v>
      </c>
      <c r="J149" s="46">
        <f t="shared" si="12"/>
        <v>0</v>
      </c>
      <c r="K149" s="46">
        <f t="shared" si="12"/>
        <v>0</v>
      </c>
      <c r="L149" s="46">
        <f t="shared" si="12"/>
        <v>0</v>
      </c>
    </row>
    <row r="150" spans="1:12" x14ac:dyDescent="0.25">
      <c r="A150" s="39"/>
      <c r="B150" s="39"/>
      <c r="C150" s="45"/>
      <c r="D150" s="45"/>
      <c r="E150" s="45"/>
      <c r="F150" s="46">
        <f t="shared" si="13"/>
        <v>0</v>
      </c>
      <c r="G150" s="46">
        <f t="shared" si="12"/>
        <v>0</v>
      </c>
      <c r="H150" s="46">
        <f t="shared" si="12"/>
        <v>0</v>
      </c>
      <c r="I150" s="46">
        <f t="shared" si="12"/>
        <v>0</v>
      </c>
      <c r="J150" s="46">
        <f t="shared" si="12"/>
        <v>0</v>
      </c>
      <c r="K150" s="46">
        <f t="shared" si="12"/>
        <v>0</v>
      </c>
      <c r="L150" s="46">
        <f t="shared" si="12"/>
        <v>0</v>
      </c>
    </row>
    <row r="151" spans="1:12" x14ac:dyDescent="0.25">
      <c r="A151" s="39"/>
      <c r="B151" s="39"/>
      <c r="C151" s="45"/>
      <c r="D151" s="45"/>
      <c r="E151" s="45"/>
      <c r="F151" s="46">
        <f t="shared" si="13"/>
        <v>0</v>
      </c>
      <c r="G151" s="46">
        <f t="shared" si="12"/>
        <v>0</v>
      </c>
      <c r="H151" s="46">
        <f t="shared" si="12"/>
        <v>0</v>
      </c>
      <c r="I151" s="46">
        <f t="shared" si="12"/>
        <v>0</v>
      </c>
      <c r="J151" s="46">
        <f t="shared" si="12"/>
        <v>0</v>
      </c>
      <c r="K151" s="46">
        <f t="shared" si="12"/>
        <v>0</v>
      </c>
      <c r="L151" s="46">
        <f t="shared" si="12"/>
        <v>0</v>
      </c>
    </row>
    <row r="152" spans="1:12" x14ac:dyDescent="0.25">
      <c r="A152" s="39"/>
      <c r="B152" s="39"/>
      <c r="C152" s="45"/>
      <c r="D152" s="45"/>
      <c r="E152" s="45"/>
      <c r="F152" s="46">
        <f t="shared" si="13"/>
        <v>0</v>
      </c>
      <c r="G152" s="46">
        <f t="shared" si="12"/>
        <v>0</v>
      </c>
      <c r="H152" s="46">
        <f t="shared" si="12"/>
        <v>0</v>
      </c>
      <c r="I152" s="46">
        <f t="shared" si="12"/>
        <v>0</v>
      </c>
      <c r="J152" s="46">
        <f t="shared" si="12"/>
        <v>0</v>
      </c>
      <c r="K152" s="46">
        <f t="shared" si="12"/>
        <v>0</v>
      </c>
      <c r="L152" s="46">
        <f t="shared" si="12"/>
        <v>0</v>
      </c>
    </row>
    <row r="153" spans="1:12" x14ac:dyDescent="0.25">
      <c r="A153" s="39"/>
      <c r="B153" s="39"/>
      <c r="C153" s="45"/>
      <c r="D153" s="45"/>
      <c r="E153" s="45"/>
      <c r="F153" s="46">
        <f t="shared" si="13"/>
        <v>0</v>
      </c>
      <c r="G153" s="46">
        <f t="shared" si="12"/>
        <v>0</v>
      </c>
      <c r="H153" s="46">
        <f t="shared" si="12"/>
        <v>0</v>
      </c>
      <c r="I153" s="46">
        <f t="shared" si="12"/>
        <v>0</v>
      </c>
      <c r="J153" s="46">
        <f t="shared" si="12"/>
        <v>0</v>
      </c>
      <c r="K153" s="46">
        <f t="shared" si="12"/>
        <v>0</v>
      </c>
      <c r="L153" s="46">
        <f t="shared" si="12"/>
        <v>0</v>
      </c>
    </row>
    <row r="154" spans="1:12" x14ac:dyDescent="0.25">
      <c r="A154" s="39"/>
      <c r="B154" s="39"/>
      <c r="C154" s="45"/>
      <c r="D154" s="45"/>
      <c r="E154" s="45"/>
      <c r="F154" s="46">
        <f t="shared" si="13"/>
        <v>0</v>
      </c>
      <c r="G154" s="46">
        <f t="shared" si="12"/>
        <v>0</v>
      </c>
      <c r="H154" s="46">
        <f t="shared" si="12"/>
        <v>0</v>
      </c>
      <c r="I154" s="46">
        <f t="shared" si="12"/>
        <v>0</v>
      </c>
      <c r="J154" s="46">
        <f t="shared" si="12"/>
        <v>0</v>
      </c>
      <c r="K154" s="46">
        <f t="shared" si="12"/>
        <v>0</v>
      </c>
      <c r="L154" s="46">
        <f t="shared" si="12"/>
        <v>0</v>
      </c>
    </row>
    <row r="155" spans="1:12" x14ac:dyDescent="0.25">
      <c r="A155" s="39"/>
      <c r="B155" s="39"/>
      <c r="C155" s="45"/>
      <c r="D155" s="45"/>
      <c r="E155" s="45"/>
      <c r="F155" s="46">
        <f t="shared" si="13"/>
        <v>0</v>
      </c>
      <c r="G155" s="46">
        <f t="shared" si="12"/>
        <v>0</v>
      </c>
      <c r="H155" s="46">
        <f t="shared" si="12"/>
        <v>0</v>
      </c>
      <c r="I155" s="46">
        <f t="shared" si="12"/>
        <v>0</v>
      </c>
      <c r="J155" s="46">
        <f t="shared" si="12"/>
        <v>0</v>
      </c>
      <c r="K155" s="46">
        <f t="shared" si="12"/>
        <v>0</v>
      </c>
      <c r="L155" s="46">
        <f t="shared" si="12"/>
        <v>0</v>
      </c>
    </row>
    <row r="156" spans="1:12" x14ac:dyDescent="0.25">
      <c r="A156" s="39"/>
      <c r="B156" s="39"/>
      <c r="C156" s="45"/>
      <c r="D156" s="45"/>
      <c r="E156" s="45"/>
      <c r="F156" s="46">
        <f t="shared" si="13"/>
        <v>0</v>
      </c>
      <c r="G156" s="46">
        <f t="shared" si="12"/>
        <v>0</v>
      </c>
      <c r="H156" s="46">
        <f t="shared" si="12"/>
        <v>0</v>
      </c>
      <c r="I156" s="46">
        <f t="shared" si="12"/>
        <v>0</v>
      </c>
      <c r="J156" s="46">
        <f t="shared" si="12"/>
        <v>0</v>
      </c>
      <c r="K156" s="46">
        <f t="shared" si="12"/>
        <v>0</v>
      </c>
      <c r="L156" s="46">
        <f t="shared" si="12"/>
        <v>0</v>
      </c>
    </row>
    <row r="157" spans="1:12" x14ac:dyDescent="0.25">
      <c r="A157" s="39"/>
      <c r="B157" s="39"/>
      <c r="C157" s="45"/>
      <c r="D157" s="45"/>
      <c r="E157" s="45"/>
      <c r="F157" s="46">
        <f t="shared" si="13"/>
        <v>0</v>
      </c>
      <c r="G157" s="46">
        <f t="shared" si="12"/>
        <v>0</v>
      </c>
      <c r="H157" s="46">
        <f t="shared" si="12"/>
        <v>0</v>
      </c>
      <c r="I157" s="46">
        <f t="shared" si="12"/>
        <v>0</v>
      </c>
      <c r="J157" s="46">
        <f t="shared" si="12"/>
        <v>0</v>
      </c>
      <c r="K157" s="46">
        <f t="shared" si="12"/>
        <v>0</v>
      </c>
      <c r="L157" s="46">
        <f t="shared" si="12"/>
        <v>0</v>
      </c>
    </row>
    <row r="158" spans="1:12" x14ac:dyDescent="0.25">
      <c r="A158" s="39"/>
      <c r="B158" s="39"/>
      <c r="C158" s="45"/>
      <c r="D158" s="45"/>
      <c r="E158" s="45"/>
      <c r="F158" s="46">
        <f t="shared" si="13"/>
        <v>0</v>
      </c>
      <c r="G158" s="46">
        <f t="shared" si="12"/>
        <v>0</v>
      </c>
      <c r="H158" s="46">
        <f t="shared" si="12"/>
        <v>0</v>
      </c>
      <c r="I158" s="46">
        <f t="shared" si="12"/>
        <v>0</v>
      </c>
      <c r="J158" s="46">
        <f t="shared" si="12"/>
        <v>0</v>
      </c>
      <c r="K158" s="46">
        <f t="shared" si="12"/>
        <v>0</v>
      </c>
      <c r="L158" s="46">
        <f t="shared" si="12"/>
        <v>0</v>
      </c>
    </row>
    <row r="159" spans="1:12" x14ac:dyDescent="0.25">
      <c r="A159" s="39"/>
      <c r="B159" s="39"/>
      <c r="C159" s="45"/>
      <c r="D159" s="45"/>
      <c r="E159" s="45"/>
      <c r="F159" s="46">
        <f t="shared" si="13"/>
        <v>0</v>
      </c>
      <c r="G159" s="46">
        <f t="shared" si="12"/>
        <v>0</v>
      </c>
      <c r="H159" s="46">
        <f t="shared" si="12"/>
        <v>0</v>
      </c>
      <c r="I159" s="46">
        <f t="shared" si="12"/>
        <v>0</v>
      </c>
      <c r="J159" s="46">
        <f t="shared" si="12"/>
        <v>0</v>
      </c>
      <c r="K159" s="46">
        <f t="shared" si="12"/>
        <v>0</v>
      </c>
      <c r="L159" s="46">
        <f t="shared" si="12"/>
        <v>0</v>
      </c>
    </row>
    <row r="160" spans="1:12" x14ac:dyDescent="0.25">
      <c r="A160" s="39"/>
      <c r="B160" s="39"/>
      <c r="C160" s="45"/>
      <c r="D160" s="45"/>
      <c r="E160" s="45"/>
      <c r="F160" s="46">
        <f t="shared" si="13"/>
        <v>0</v>
      </c>
      <c r="G160" s="46">
        <f t="shared" si="12"/>
        <v>0</v>
      </c>
      <c r="H160" s="46">
        <f t="shared" si="12"/>
        <v>0</v>
      </c>
      <c r="I160" s="46">
        <f t="shared" si="12"/>
        <v>0</v>
      </c>
      <c r="J160" s="46">
        <f t="shared" si="12"/>
        <v>0</v>
      </c>
      <c r="K160" s="46">
        <f t="shared" si="12"/>
        <v>0</v>
      </c>
      <c r="L160" s="46">
        <f t="shared" si="12"/>
        <v>0</v>
      </c>
    </row>
    <row r="161" spans="1:12" x14ac:dyDescent="0.25">
      <c r="A161" s="39"/>
      <c r="B161" s="39"/>
      <c r="C161" s="45"/>
      <c r="D161" s="45"/>
      <c r="E161" s="45"/>
      <c r="F161" s="46">
        <f t="shared" si="13"/>
        <v>0</v>
      </c>
      <c r="G161" s="46">
        <f t="shared" si="12"/>
        <v>0</v>
      </c>
      <c r="H161" s="46">
        <f t="shared" si="12"/>
        <v>0</v>
      </c>
      <c r="I161" s="46">
        <f t="shared" si="12"/>
        <v>0</v>
      </c>
      <c r="J161" s="46">
        <f t="shared" si="12"/>
        <v>0</v>
      </c>
      <c r="K161" s="46">
        <f t="shared" si="12"/>
        <v>0</v>
      </c>
      <c r="L161" s="46">
        <f t="shared" si="12"/>
        <v>0</v>
      </c>
    </row>
    <row r="162" spans="1:12" x14ac:dyDescent="0.25">
      <c r="A162" s="39"/>
      <c r="B162" s="39"/>
      <c r="C162" s="45"/>
      <c r="D162" s="45"/>
      <c r="E162" s="45"/>
      <c r="F162" s="46">
        <f t="shared" si="13"/>
        <v>0</v>
      </c>
      <c r="G162" s="46">
        <f t="shared" si="12"/>
        <v>0</v>
      </c>
      <c r="H162" s="46">
        <f t="shared" si="12"/>
        <v>0</v>
      </c>
      <c r="I162" s="46">
        <f t="shared" si="12"/>
        <v>0</v>
      </c>
      <c r="J162" s="46">
        <f t="shared" si="12"/>
        <v>0</v>
      </c>
      <c r="K162" s="46">
        <f t="shared" si="12"/>
        <v>0</v>
      </c>
      <c r="L162" s="46">
        <f t="shared" si="12"/>
        <v>0</v>
      </c>
    </row>
    <row r="163" spans="1:12" x14ac:dyDescent="0.25">
      <c r="A163" s="39"/>
      <c r="B163" s="39"/>
      <c r="C163" s="45"/>
      <c r="D163" s="45"/>
      <c r="E163" s="45"/>
      <c r="F163" s="46">
        <f t="shared" si="13"/>
        <v>0</v>
      </c>
      <c r="G163" s="46">
        <f t="shared" si="13"/>
        <v>0</v>
      </c>
      <c r="H163" s="46">
        <f t="shared" si="13"/>
        <v>0</v>
      </c>
      <c r="I163" s="46">
        <f t="shared" si="13"/>
        <v>0</v>
      </c>
      <c r="J163" s="46">
        <f t="shared" si="13"/>
        <v>0</v>
      </c>
      <c r="K163" s="46">
        <f t="shared" si="13"/>
        <v>0</v>
      </c>
      <c r="L163" s="46">
        <f t="shared" si="13"/>
        <v>0</v>
      </c>
    </row>
    <row r="164" spans="1:12" x14ac:dyDescent="0.25">
      <c r="A164" s="39"/>
      <c r="B164" s="39"/>
      <c r="C164" s="45"/>
      <c r="D164" s="45"/>
      <c r="E164" s="45"/>
      <c r="F164" s="46">
        <f t="shared" ref="F164:L179" si="14">SUMIF($D164,F$8,$C164)</f>
        <v>0</v>
      </c>
      <c r="G164" s="46">
        <f t="shared" si="14"/>
        <v>0</v>
      </c>
      <c r="H164" s="46">
        <f t="shared" si="14"/>
        <v>0</v>
      </c>
      <c r="I164" s="46">
        <f t="shared" si="14"/>
        <v>0</v>
      </c>
      <c r="J164" s="46">
        <f t="shared" si="14"/>
        <v>0</v>
      </c>
      <c r="K164" s="46">
        <f t="shared" si="14"/>
        <v>0</v>
      </c>
      <c r="L164" s="46">
        <f t="shared" si="14"/>
        <v>0</v>
      </c>
    </row>
    <row r="165" spans="1:12" x14ac:dyDescent="0.25">
      <c r="A165" s="39"/>
      <c r="B165" s="39"/>
      <c r="C165" s="45"/>
      <c r="D165" s="45"/>
      <c r="E165" s="45"/>
      <c r="F165" s="46">
        <f t="shared" si="14"/>
        <v>0</v>
      </c>
      <c r="G165" s="46">
        <f t="shared" si="14"/>
        <v>0</v>
      </c>
      <c r="H165" s="46">
        <f t="shared" si="14"/>
        <v>0</v>
      </c>
      <c r="I165" s="46">
        <f t="shared" si="14"/>
        <v>0</v>
      </c>
      <c r="J165" s="46">
        <f t="shared" si="14"/>
        <v>0</v>
      </c>
      <c r="K165" s="46">
        <f t="shared" si="14"/>
        <v>0</v>
      </c>
      <c r="L165" s="46">
        <f t="shared" si="14"/>
        <v>0</v>
      </c>
    </row>
    <row r="166" spans="1:12" x14ac:dyDescent="0.25">
      <c r="A166" s="39"/>
      <c r="B166" s="39"/>
      <c r="C166" s="45"/>
      <c r="D166" s="45"/>
      <c r="E166" s="45"/>
      <c r="F166" s="46">
        <f t="shared" si="14"/>
        <v>0</v>
      </c>
      <c r="G166" s="46">
        <f t="shared" si="14"/>
        <v>0</v>
      </c>
      <c r="H166" s="46">
        <f t="shared" si="14"/>
        <v>0</v>
      </c>
      <c r="I166" s="46">
        <f t="shared" si="14"/>
        <v>0</v>
      </c>
      <c r="J166" s="46">
        <f t="shared" si="14"/>
        <v>0</v>
      </c>
      <c r="K166" s="46">
        <f t="shared" si="14"/>
        <v>0</v>
      </c>
      <c r="L166" s="46">
        <f t="shared" si="14"/>
        <v>0</v>
      </c>
    </row>
    <row r="167" spans="1:12" x14ac:dyDescent="0.25">
      <c r="A167" s="39"/>
      <c r="B167" s="39"/>
      <c r="C167" s="45"/>
      <c r="D167" s="45"/>
      <c r="E167" s="45"/>
      <c r="F167" s="46">
        <f t="shared" si="14"/>
        <v>0</v>
      </c>
      <c r="G167" s="46">
        <f t="shared" si="14"/>
        <v>0</v>
      </c>
      <c r="H167" s="46">
        <f t="shared" si="14"/>
        <v>0</v>
      </c>
      <c r="I167" s="46">
        <f t="shared" si="14"/>
        <v>0</v>
      </c>
      <c r="J167" s="46">
        <f t="shared" si="14"/>
        <v>0</v>
      </c>
      <c r="K167" s="46">
        <f t="shared" si="14"/>
        <v>0</v>
      </c>
      <c r="L167" s="46">
        <f t="shared" si="14"/>
        <v>0</v>
      </c>
    </row>
    <row r="168" spans="1:12" x14ac:dyDescent="0.25">
      <c r="A168" s="39"/>
      <c r="B168" s="39"/>
      <c r="C168" s="45"/>
      <c r="D168" s="45"/>
      <c r="E168" s="45"/>
      <c r="F168" s="46">
        <f t="shared" si="14"/>
        <v>0</v>
      </c>
      <c r="G168" s="46">
        <f t="shared" si="14"/>
        <v>0</v>
      </c>
      <c r="H168" s="46">
        <f t="shared" si="14"/>
        <v>0</v>
      </c>
      <c r="I168" s="46">
        <f t="shared" si="14"/>
        <v>0</v>
      </c>
      <c r="J168" s="46">
        <f t="shared" si="14"/>
        <v>0</v>
      </c>
      <c r="K168" s="46">
        <f t="shared" si="14"/>
        <v>0</v>
      </c>
      <c r="L168" s="46">
        <f t="shared" si="14"/>
        <v>0</v>
      </c>
    </row>
    <row r="169" spans="1:12" x14ac:dyDescent="0.25">
      <c r="A169" s="39"/>
      <c r="B169" s="39"/>
      <c r="C169" s="45"/>
      <c r="D169" s="45"/>
      <c r="E169" s="45"/>
      <c r="F169" s="46">
        <f t="shared" si="14"/>
        <v>0</v>
      </c>
      <c r="G169" s="46">
        <f t="shared" si="14"/>
        <v>0</v>
      </c>
      <c r="H169" s="46">
        <f t="shared" si="14"/>
        <v>0</v>
      </c>
      <c r="I169" s="46">
        <f t="shared" si="14"/>
        <v>0</v>
      </c>
      <c r="J169" s="46">
        <f t="shared" si="14"/>
        <v>0</v>
      </c>
      <c r="K169" s="46">
        <f t="shared" si="14"/>
        <v>0</v>
      </c>
      <c r="L169" s="46">
        <f t="shared" si="14"/>
        <v>0</v>
      </c>
    </row>
    <row r="170" spans="1:12" x14ac:dyDescent="0.25">
      <c r="A170" s="39"/>
      <c r="B170" s="39"/>
      <c r="C170" s="45"/>
      <c r="D170" s="45"/>
      <c r="E170" s="45"/>
      <c r="F170" s="46">
        <f t="shared" si="14"/>
        <v>0</v>
      </c>
      <c r="G170" s="46">
        <f t="shared" si="14"/>
        <v>0</v>
      </c>
      <c r="H170" s="46">
        <f t="shared" si="14"/>
        <v>0</v>
      </c>
      <c r="I170" s="46">
        <f t="shared" si="14"/>
        <v>0</v>
      </c>
      <c r="J170" s="46">
        <f t="shared" si="14"/>
        <v>0</v>
      </c>
      <c r="K170" s="46">
        <f t="shared" si="14"/>
        <v>0</v>
      </c>
      <c r="L170" s="46">
        <f t="shared" si="14"/>
        <v>0</v>
      </c>
    </row>
    <row r="171" spans="1:12" x14ac:dyDescent="0.25">
      <c r="A171" s="39"/>
      <c r="B171" s="39"/>
      <c r="C171" s="45"/>
      <c r="D171" s="45"/>
      <c r="E171" s="45"/>
      <c r="F171" s="46">
        <f t="shared" si="14"/>
        <v>0</v>
      </c>
      <c r="G171" s="46">
        <f t="shared" si="14"/>
        <v>0</v>
      </c>
      <c r="H171" s="46">
        <f t="shared" si="14"/>
        <v>0</v>
      </c>
      <c r="I171" s="46">
        <f t="shared" si="14"/>
        <v>0</v>
      </c>
      <c r="J171" s="46">
        <f t="shared" si="14"/>
        <v>0</v>
      </c>
      <c r="K171" s="46">
        <f t="shared" si="14"/>
        <v>0</v>
      </c>
      <c r="L171" s="46">
        <f t="shared" si="14"/>
        <v>0</v>
      </c>
    </row>
    <row r="172" spans="1:12" x14ac:dyDescent="0.25">
      <c r="A172" s="39"/>
      <c r="B172" s="39"/>
      <c r="C172" s="45"/>
      <c r="D172" s="45"/>
      <c r="E172" s="45"/>
      <c r="F172" s="46">
        <f t="shared" si="14"/>
        <v>0</v>
      </c>
      <c r="G172" s="46">
        <f t="shared" si="14"/>
        <v>0</v>
      </c>
      <c r="H172" s="46">
        <f t="shared" si="14"/>
        <v>0</v>
      </c>
      <c r="I172" s="46">
        <f t="shared" si="14"/>
        <v>0</v>
      </c>
      <c r="J172" s="46">
        <f t="shared" si="14"/>
        <v>0</v>
      </c>
      <c r="K172" s="46">
        <f t="shared" si="14"/>
        <v>0</v>
      </c>
      <c r="L172" s="46">
        <f t="shared" si="14"/>
        <v>0</v>
      </c>
    </row>
    <row r="173" spans="1:12" x14ac:dyDescent="0.25">
      <c r="A173" s="39"/>
      <c r="B173" s="39"/>
      <c r="C173" s="45"/>
      <c r="D173" s="45"/>
      <c r="E173" s="45"/>
      <c r="F173" s="46">
        <f t="shared" si="14"/>
        <v>0</v>
      </c>
      <c r="G173" s="46">
        <f t="shared" si="14"/>
        <v>0</v>
      </c>
      <c r="H173" s="46">
        <f t="shared" si="14"/>
        <v>0</v>
      </c>
      <c r="I173" s="46">
        <f t="shared" si="14"/>
        <v>0</v>
      </c>
      <c r="J173" s="46">
        <f t="shared" si="14"/>
        <v>0</v>
      </c>
      <c r="K173" s="46">
        <f t="shared" si="14"/>
        <v>0</v>
      </c>
      <c r="L173" s="46">
        <f t="shared" si="14"/>
        <v>0</v>
      </c>
    </row>
    <row r="174" spans="1:12" x14ac:dyDescent="0.25">
      <c r="A174" s="39"/>
      <c r="B174" s="39"/>
      <c r="C174" s="45"/>
      <c r="D174" s="45"/>
      <c r="E174" s="45"/>
      <c r="F174" s="46">
        <f t="shared" si="14"/>
        <v>0</v>
      </c>
      <c r="G174" s="46">
        <f t="shared" si="14"/>
        <v>0</v>
      </c>
      <c r="H174" s="46">
        <f t="shared" si="14"/>
        <v>0</v>
      </c>
      <c r="I174" s="46">
        <f t="shared" si="14"/>
        <v>0</v>
      </c>
      <c r="J174" s="46">
        <f t="shared" si="14"/>
        <v>0</v>
      </c>
      <c r="K174" s="46">
        <f t="shared" si="14"/>
        <v>0</v>
      </c>
      <c r="L174" s="46">
        <f t="shared" si="14"/>
        <v>0</v>
      </c>
    </row>
    <row r="175" spans="1:12" x14ac:dyDescent="0.25">
      <c r="A175" s="39"/>
      <c r="B175" s="39"/>
      <c r="C175" s="45"/>
      <c r="D175" s="45"/>
      <c r="E175" s="45"/>
      <c r="F175" s="46">
        <f t="shared" si="14"/>
        <v>0</v>
      </c>
      <c r="G175" s="46">
        <f t="shared" si="14"/>
        <v>0</v>
      </c>
      <c r="H175" s="46">
        <f t="shared" si="14"/>
        <v>0</v>
      </c>
      <c r="I175" s="46">
        <f t="shared" si="14"/>
        <v>0</v>
      </c>
      <c r="J175" s="46">
        <f t="shared" si="14"/>
        <v>0</v>
      </c>
      <c r="K175" s="46">
        <f t="shared" si="14"/>
        <v>0</v>
      </c>
      <c r="L175" s="46">
        <f t="shared" si="14"/>
        <v>0</v>
      </c>
    </row>
    <row r="176" spans="1:12" x14ac:dyDescent="0.25">
      <c r="A176" s="39"/>
      <c r="B176" s="39"/>
      <c r="C176" s="45"/>
      <c r="D176" s="45"/>
      <c r="E176" s="45"/>
      <c r="F176" s="46">
        <f t="shared" si="14"/>
        <v>0</v>
      </c>
      <c r="G176" s="46">
        <f t="shared" si="14"/>
        <v>0</v>
      </c>
      <c r="H176" s="46">
        <f t="shared" si="14"/>
        <v>0</v>
      </c>
      <c r="I176" s="46">
        <f t="shared" si="14"/>
        <v>0</v>
      </c>
      <c r="J176" s="46">
        <f t="shared" si="14"/>
        <v>0</v>
      </c>
      <c r="K176" s="46">
        <f t="shared" si="14"/>
        <v>0</v>
      </c>
      <c r="L176" s="46">
        <f t="shared" si="14"/>
        <v>0</v>
      </c>
    </row>
    <row r="177" spans="1:12" x14ac:dyDescent="0.25">
      <c r="A177" s="39"/>
      <c r="B177" s="39"/>
      <c r="C177" s="45"/>
      <c r="D177" s="45"/>
      <c r="E177" s="45"/>
      <c r="F177" s="46">
        <f t="shared" si="14"/>
        <v>0</v>
      </c>
      <c r="G177" s="46">
        <f t="shared" si="14"/>
        <v>0</v>
      </c>
      <c r="H177" s="46">
        <f t="shared" si="14"/>
        <v>0</v>
      </c>
      <c r="I177" s="46">
        <f t="shared" si="14"/>
        <v>0</v>
      </c>
      <c r="J177" s="46">
        <f t="shared" si="14"/>
        <v>0</v>
      </c>
      <c r="K177" s="46">
        <f t="shared" si="14"/>
        <v>0</v>
      </c>
      <c r="L177" s="46">
        <f t="shared" si="14"/>
        <v>0</v>
      </c>
    </row>
    <row r="178" spans="1:12" x14ac:dyDescent="0.25">
      <c r="A178" s="39"/>
      <c r="B178" s="39"/>
      <c r="C178" s="45"/>
      <c r="D178" s="45"/>
      <c r="E178" s="45"/>
      <c r="F178" s="46">
        <f t="shared" si="14"/>
        <v>0</v>
      </c>
      <c r="G178" s="46">
        <f t="shared" si="14"/>
        <v>0</v>
      </c>
      <c r="H178" s="46">
        <f t="shared" si="14"/>
        <v>0</v>
      </c>
      <c r="I178" s="46">
        <f t="shared" si="14"/>
        <v>0</v>
      </c>
      <c r="J178" s="46">
        <f t="shared" si="14"/>
        <v>0</v>
      </c>
      <c r="K178" s="46">
        <f t="shared" si="14"/>
        <v>0</v>
      </c>
      <c r="L178" s="46">
        <f t="shared" si="14"/>
        <v>0</v>
      </c>
    </row>
    <row r="179" spans="1:12" x14ac:dyDescent="0.25">
      <c r="A179" s="39"/>
      <c r="B179" s="39"/>
      <c r="C179" s="45"/>
      <c r="D179" s="45"/>
      <c r="E179" s="45"/>
      <c r="F179" s="46">
        <f t="shared" si="14"/>
        <v>0</v>
      </c>
      <c r="G179" s="46">
        <f t="shared" si="14"/>
        <v>0</v>
      </c>
      <c r="H179" s="46">
        <f t="shared" si="14"/>
        <v>0</v>
      </c>
      <c r="I179" s="46">
        <f t="shared" si="14"/>
        <v>0</v>
      </c>
      <c r="J179" s="46">
        <f t="shared" si="14"/>
        <v>0</v>
      </c>
      <c r="K179" s="46">
        <f t="shared" si="14"/>
        <v>0</v>
      </c>
      <c r="L179" s="46">
        <f t="shared" si="14"/>
        <v>0</v>
      </c>
    </row>
    <row r="180" spans="1:12" x14ac:dyDescent="0.25">
      <c r="A180" s="39"/>
      <c r="B180" s="39"/>
      <c r="C180" s="45"/>
      <c r="D180" s="45"/>
      <c r="E180" s="45"/>
      <c r="F180" s="46">
        <f t="shared" ref="F180:L195" si="15">SUMIF($D180,F$8,$C180)</f>
        <v>0</v>
      </c>
      <c r="G180" s="46">
        <f t="shared" si="15"/>
        <v>0</v>
      </c>
      <c r="H180" s="46">
        <f t="shared" si="15"/>
        <v>0</v>
      </c>
      <c r="I180" s="46">
        <f t="shared" si="15"/>
        <v>0</v>
      </c>
      <c r="J180" s="46">
        <f t="shared" si="15"/>
        <v>0</v>
      </c>
      <c r="K180" s="46">
        <f t="shared" si="15"/>
        <v>0</v>
      </c>
      <c r="L180" s="46">
        <f t="shared" si="15"/>
        <v>0</v>
      </c>
    </row>
    <row r="181" spans="1:12" x14ac:dyDescent="0.25">
      <c r="A181" s="39"/>
      <c r="B181" s="39"/>
      <c r="C181" s="45"/>
      <c r="D181" s="45"/>
      <c r="E181" s="45"/>
      <c r="F181" s="46">
        <f t="shared" si="15"/>
        <v>0</v>
      </c>
      <c r="G181" s="46">
        <f t="shared" si="15"/>
        <v>0</v>
      </c>
      <c r="H181" s="46">
        <f t="shared" si="15"/>
        <v>0</v>
      </c>
      <c r="I181" s="46">
        <f t="shared" si="15"/>
        <v>0</v>
      </c>
      <c r="J181" s="46">
        <f t="shared" si="15"/>
        <v>0</v>
      </c>
      <c r="K181" s="46">
        <f t="shared" si="15"/>
        <v>0</v>
      </c>
      <c r="L181" s="46">
        <f t="shared" si="15"/>
        <v>0</v>
      </c>
    </row>
    <row r="182" spans="1:12" x14ac:dyDescent="0.25">
      <c r="A182" s="39"/>
      <c r="B182" s="39"/>
      <c r="C182" s="45"/>
      <c r="D182" s="45"/>
      <c r="E182" s="45"/>
      <c r="F182" s="46">
        <f t="shared" si="15"/>
        <v>0</v>
      </c>
      <c r="G182" s="46">
        <f t="shared" si="15"/>
        <v>0</v>
      </c>
      <c r="H182" s="46">
        <f t="shared" si="15"/>
        <v>0</v>
      </c>
      <c r="I182" s="46">
        <f t="shared" si="15"/>
        <v>0</v>
      </c>
      <c r="J182" s="46">
        <f t="shared" si="15"/>
        <v>0</v>
      </c>
      <c r="K182" s="46">
        <f t="shared" si="15"/>
        <v>0</v>
      </c>
      <c r="L182" s="46">
        <f t="shared" si="15"/>
        <v>0</v>
      </c>
    </row>
    <row r="183" spans="1:12" x14ac:dyDescent="0.25">
      <c r="A183" s="39"/>
      <c r="B183" s="39"/>
      <c r="C183" s="45"/>
      <c r="D183" s="45"/>
      <c r="E183" s="45"/>
      <c r="F183" s="46">
        <f t="shared" si="15"/>
        <v>0</v>
      </c>
      <c r="G183" s="46">
        <f t="shared" si="15"/>
        <v>0</v>
      </c>
      <c r="H183" s="46">
        <f t="shared" si="15"/>
        <v>0</v>
      </c>
      <c r="I183" s="46">
        <f t="shared" si="15"/>
        <v>0</v>
      </c>
      <c r="J183" s="46">
        <f t="shared" si="15"/>
        <v>0</v>
      </c>
      <c r="K183" s="46">
        <f t="shared" si="15"/>
        <v>0</v>
      </c>
      <c r="L183" s="46">
        <f t="shared" si="15"/>
        <v>0</v>
      </c>
    </row>
    <row r="184" spans="1:12" x14ac:dyDescent="0.25">
      <c r="A184" s="39"/>
      <c r="B184" s="39"/>
      <c r="C184" s="45"/>
      <c r="D184" s="45"/>
      <c r="E184" s="45"/>
      <c r="F184" s="46">
        <f t="shared" si="15"/>
        <v>0</v>
      </c>
      <c r="G184" s="46">
        <f t="shared" si="15"/>
        <v>0</v>
      </c>
      <c r="H184" s="46">
        <f t="shared" si="15"/>
        <v>0</v>
      </c>
      <c r="I184" s="46">
        <f t="shared" si="15"/>
        <v>0</v>
      </c>
      <c r="J184" s="46">
        <f t="shared" si="15"/>
        <v>0</v>
      </c>
      <c r="K184" s="46">
        <f t="shared" si="15"/>
        <v>0</v>
      </c>
      <c r="L184" s="46">
        <f t="shared" si="15"/>
        <v>0</v>
      </c>
    </row>
    <row r="185" spans="1:12" x14ac:dyDescent="0.25">
      <c r="A185" s="39"/>
      <c r="B185" s="39"/>
      <c r="C185" s="45"/>
      <c r="D185" s="45"/>
      <c r="E185" s="45"/>
      <c r="F185" s="46">
        <f t="shared" si="15"/>
        <v>0</v>
      </c>
      <c r="G185" s="46">
        <f t="shared" si="15"/>
        <v>0</v>
      </c>
      <c r="H185" s="46">
        <f t="shared" si="15"/>
        <v>0</v>
      </c>
      <c r="I185" s="46">
        <f t="shared" si="15"/>
        <v>0</v>
      </c>
      <c r="J185" s="46">
        <f t="shared" si="15"/>
        <v>0</v>
      </c>
      <c r="K185" s="46">
        <f t="shared" si="15"/>
        <v>0</v>
      </c>
      <c r="L185" s="46">
        <f t="shared" si="15"/>
        <v>0</v>
      </c>
    </row>
    <row r="186" spans="1:12" x14ac:dyDescent="0.25">
      <c r="A186" s="39"/>
      <c r="B186" s="39"/>
      <c r="C186" s="45"/>
      <c r="D186" s="45"/>
      <c r="E186" s="45"/>
      <c r="F186" s="46">
        <f t="shared" si="15"/>
        <v>0</v>
      </c>
      <c r="G186" s="46">
        <f t="shared" si="15"/>
        <v>0</v>
      </c>
      <c r="H186" s="46">
        <f t="shared" si="15"/>
        <v>0</v>
      </c>
      <c r="I186" s="46">
        <f t="shared" si="15"/>
        <v>0</v>
      </c>
      <c r="J186" s="46">
        <f t="shared" si="15"/>
        <v>0</v>
      </c>
      <c r="K186" s="46">
        <f t="shared" si="15"/>
        <v>0</v>
      </c>
      <c r="L186" s="46">
        <f t="shared" si="15"/>
        <v>0</v>
      </c>
    </row>
    <row r="187" spans="1:12" x14ac:dyDescent="0.25">
      <c r="A187" s="39"/>
      <c r="B187" s="39"/>
      <c r="C187" s="45"/>
      <c r="D187" s="45"/>
      <c r="E187" s="45"/>
      <c r="F187" s="46">
        <f t="shared" si="15"/>
        <v>0</v>
      </c>
      <c r="G187" s="46">
        <f t="shared" si="15"/>
        <v>0</v>
      </c>
      <c r="H187" s="46">
        <f t="shared" si="15"/>
        <v>0</v>
      </c>
      <c r="I187" s="46">
        <f t="shared" si="15"/>
        <v>0</v>
      </c>
      <c r="J187" s="46">
        <f t="shared" si="15"/>
        <v>0</v>
      </c>
      <c r="K187" s="46">
        <f t="shared" si="15"/>
        <v>0</v>
      </c>
      <c r="L187" s="46">
        <f t="shared" si="15"/>
        <v>0</v>
      </c>
    </row>
    <row r="188" spans="1:12" x14ac:dyDescent="0.25">
      <c r="A188" s="39"/>
      <c r="B188" s="39"/>
      <c r="C188" s="45"/>
      <c r="D188" s="45"/>
      <c r="E188" s="45"/>
      <c r="F188" s="46">
        <f t="shared" si="15"/>
        <v>0</v>
      </c>
      <c r="G188" s="46">
        <f t="shared" si="15"/>
        <v>0</v>
      </c>
      <c r="H188" s="46">
        <f t="shared" si="15"/>
        <v>0</v>
      </c>
      <c r="I188" s="46">
        <f t="shared" si="15"/>
        <v>0</v>
      </c>
      <c r="J188" s="46">
        <f t="shared" si="15"/>
        <v>0</v>
      </c>
      <c r="K188" s="46">
        <f t="shared" si="15"/>
        <v>0</v>
      </c>
      <c r="L188" s="46">
        <f t="shared" si="15"/>
        <v>0</v>
      </c>
    </row>
    <row r="189" spans="1:12" x14ac:dyDescent="0.25">
      <c r="A189" s="39"/>
      <c r="B189" s="39"/>
      <c r="C189" s="45"/>
      <c r="D189" s="45"/>
      <c r="E189" s="45"/>
      <c r="F189" s="46">
        <f t="shared" si="15"/>
        <v>0</v>
      </c>
      <c r="G189" s="46">
        <f t="shared" si="15"/>
        <v>0</v>
      </c>
      <c r="H189" s="46">
        <f t="shared" si="15"/>
        <v>0</v>
      </c>
      <c r="I189" s="46">
        <f t="shared" si="15"/>
        <v>0</v>
      </c>
      <c r="J189" s="46">
        <f t="shared" si="15"/>
        <v>0</v>
      </c>
      <c r="K189" s="46">
        <f t="shared" si="15"/>
        <v>0</v>
      </c>
      <c r="L189" s="46">
        <f t="shared" si="15"/>
        <v>0</v>
      </c>
    </row>
    <row r="190" spans="1:12" x14ac:dyDescent="0.25">
      <c r="A190" s="39"/>
      <c r="B190" s="39"/>
      <c r="C190" s="45"/>
      <c r="D190" s="45"/>
      <c r="E190" s="45"/>
      <c r="F190" s="46">
        <f t="shared" si="15"/>
        <v>0</v>
      </c>
      <c r="G190" s="46">
        <f t="shared" si="15"/>
        <v>0</v>
      </c>
      <c r="H190" s="46">
        <f t="shared" si="15"/>
        <v>0</v>
      </c>
      <c r="I190" s="46">
        <f t="shared" si="15"/>
        <v>0</v>
      </c>
      <c r="J190" s="46">
        <f t="shared" si="15"/>
        <v>0</v>
      </c>
      <c r="K190" s="46">
        <f t="shared" si="15"/>
        <v>0</v>
      </c>
      <c r="L190" s="46">
        <f t="shared" si="15"/>
        <v>0</v>
      </c>
    </row>
    <row r="191" spans="1:12" x14ac:dyDescent="0.25">
      <c r="A191" s="39"/>
      <c r="B191" s="39"/>
      <c r="C191" s="45"/>
      <c r="D191" s="45"/>
      <c r="E191" s="45"/>
      <c r="F191" s="46">
        <f t="shared" si="15"/>
        <v>0</v>
      </c>
      <c r="G191" s="46">
        <f t="shared" si="15"/>
        <v>0</v>
      </c>
      <c r="H191" s="46">
        <f t="shared" si="15"/>
        <v>0</v>
      </c>
      <c r="I191" s="46">
        <f t="shared" si="15"/>
        <v>0</v>
      </c>
      <c r="J191" s="46">
        <f t="shared" si="15"/>
        <v>0</v>
      </c>
      <c r="K191" s="46">
        <f t="shared" si="15"/>
        <v>0</v>
      </c>
      <c r="L191" s="46">
        <f t="shared" si="15"/>
        <v>0</v>
      </c>
    </row>
    <row r="192" spans="1:12" x14ac:dyDescent="0.25">
      <c r="A192" s="39"/>
      <c r="B192" s="39"/>
      <c r="C192" s="45"/>
      <c r="D192" s="45"/>
      <c r="E192" s="45"/>
      <c r="F192" s="46">
        <f t="shared" si="15"/>
        <v>0</v>
      </c>
      <c r="G192" s="46">
        <f t="shared" si="15"/>
        <v>0</v>
      </c>
      <c r="H192" s="46">
        <f t="shared" si="15"/>
        <v>0</v>
      </c>
      <c r="I192" s="46">
        <f t="shared" si="15"/>
        <v>0</v>
      </c>
      <c r="J192" s="46">
        <f t="shared" si="15"/>
        <v>0</v>
      </c>
      <c r="K192" s="46">
        <f t="shared" si="15"/>
        <v>0</v>
      </c>
      <c r="L192" s="46">
        <f t="shared" si="15"/>
        <v>0</v>
      </c>
    </row>
    <row r="193" spans="1:12" x14ac:dyDescent="0.25">
      <c r="A193" s="39"/>
      <c r="B193" s="39"/>
      <c r="C193" s="45"/>
      <c r="D193" s="45"/>
      <c r="E193" s="45"/>
      <c r="F193" s="46">
        <f t="shared" si="15"/>
        <v>0</v>
      </c>
      <c r="G193" s="46">
        <f t="shared" si="15"/>
        <v>0</v>
      </c>
      <c r="H193" s="46">
        <f t="shared" si="15"/>
        <v>0</v>
      </c>
      <c r="I193" s="46">
        <f t="shared" si="15"/>
        <v>0</v>
      </c>
      <c r="J193" s="46">
        <f t="shared" si="15"/>
        <v>0</v>
      </c>
      <c r="K193" s="46">
        <f t="shared" si="15"/>
        <v>0</v>
      </c>
      <c r="L193" s="46">
        <f t="shared" si="15"/>
        <v>0</v>
      </c>
    </row>
    <row r="194" spans="1:12" x14ac:dyDescent="0.25">
      <c r="A194" s="39"/>
      <c r="B194" s="39"/>
      <c r="C194" s="45"/>
      <c r="D194" s="45"/>
      <c r="E194" s="45"/>
      <c r="F194" s="46">
        <f t="shared" si="15"/>
        <v>0</v>
      </c>
      <c r="G194" s="46">
        <f t="shared" si="15"/>
        <v>0</v>
      </c>
      <c r="H194" s="46">
        <f t="shared" si="15"/>
        <v>0</v>
      </c>
      <c r="I194" s="46">
        <f t="shared" si="15"/>
        <v>0</v>
      </c>
      <c r="J194" s="46">
        <f t="shared" si="15"/>
        <v>0</v>
      </c>
      <c r="K194" s="46">
        <f t="shared" si="15"/>
        <v>0</v>
      </c>
      <c r="L194" s="46">
        <f t="shared" si="15"/>
        <v>0</v>
      </c>
    </row>
    <row r="195" spans="1:12" x14ac:dyDescent="0.25">
      <c r="A195" s="39"/>
      <c r="B195" s="39"/>
      <c r="C195" s="45"/>
      <c r="D195" s="45"/>
      <c r="E195" s="45"/>
      <c r="F195" s="46">
        <f t="shared" si="15"/>
        <v>0</v>
      </c>
      <c r="G195" s="46">
        <f t="shared" si="15"/>
        <v>0</v>
      </c>
      <c r="H195" s="46">
        <f t="shared" si="15"/>
        <v>0</v>
      </c>
      <c r="I195" s="46">
        <f t="shared" si="15"/>
        <v>0</v>
      </c>
      <c r="J195" s="46">
        <f t="shared" si="15"/>
        <v>0</v>
      </c>
      <c r="K195" s="46">
        <f t="shared" si="15"/>
        <v>0</v>
      </c>
      <c r="L195" s="46">
        <f t="shared" si="15"/>
        <v>0</v>
      </c>
    </row>
    <row r="196" spans="1:12" x14ac:dyDescent="0.25">
      <c r="A196" s="39"/>
      <c r="B196" s="39"/>
      <c r="C196" s="45"/>
      <c r="D196" s="45"/>
      <c r="E196" s="45"/>
      <c r="F196" s="46">
        <f t="shared" ref="F196:L210" si="16">SUMIF($D196,F$8,$C196)</f>
        <v>0</v>
      </c>
      <c r="G196" s="46">
        <f t="shared" si="16"/>
        <v>0</v>
      </c>
      <c r="H196" s="46">
        <f t="shared" si="16"/>
        <v>0</v>
      </c>
      <c r="I196" s="46">
        <f t="shared" si="16"/>
        <v>0</v>
      </c>
      <c r="J196" s="46">
        <f t="shared" si="16"/>
        <v>0</v>
      </c>
      <c r="K196" s="46">
        <f t="shared" si="16"/>
        <v>0</v>
      </c>
      <c r="L196" s="46">
        <f t="shared" si="16"/>
        <v>0</v>
      </c>
    </row>
    <row r="197" spans="1:12" x14ac:dyDescent="0.25">
      <c r="A197" s="39"/>
      <c r="B197" s="39"/>
      <c r="C197" s="45"/>
      <c r="D197" s="45"/>
      <c r="E197" s="45"/>
      <c r="F197" s="46">
        <f t="shared" si="16"/>
        <v>0</v>
      </c>
      <c r="G197" s="46">
        <f t="shared" si="16"/>
        <v>0</v>
      </c>
      <c r="H197" s="46">
        <f t="shared" si="16"/>
        <v>0</v>
      </c>
      <c r="I197" s="46">
        <f t="shared" si="16"/>
        <v>0</v>
      </c>
      <c r="J197" s="46">
        <f t="shared" si="16"/>
        <v>0</v>
      </c>
      <c r="K197" s="46">
        <f t="shared" si="16"/>
        <v>0</v>
      </c>
      <c r="L197" s="46">
        <f t="shared" si="16"/>
        <v>0</v>
      </c>
    </row>
    <row r="198" spans="1:12" x14ac:dyDescent="0.25">
      <c r="A198" s="39"/>
      <c r="B198" s="39"/>
      <c r="C198" s="45"/>
      <c r="D198" s="45"/>
      <c r="E198" s="45"/>
      <c r="F198" s="46">
        <f t="shared" si="16"/>
        <v>0</v>
      </c>
      <c r="G198" s="46">
        <f t="shared" si="16"/>
        <v>0</v>
      </c>
      <c r="H198" s="46">
        <f t="shared" si="16"/>
        <v>0</v>
      </c>
      <c r="I198" s="46">
        <f t="shared" si="16"/>
        <v>0</v>
      </c>
      <c r="J198" s="46">
        <f t="shared" si="16"/>
        <v>0</v>
      </c>
      <c r="K198" s="46">
        <f t="shared" si="16"/>
        <v>0</v>
      </c>
      <c r="L198" s="46">
        <f t="shared" si="16"/>
        <v>0</v>
      </c>
    </row>
    <row r="199" spans="1:12" x14ac:dyDescent="0.25">
      <c r="A199" s="39"/>
      <c r="B199" s="39"/>
      <c r="C199" s="45"/>
      <c r="D199" s="45"/>
      <c r="E199" s="45"/>
      <c r="F199" s="46">
        <f t="shared" si="16"/>
        <v>0</v>
      </c>
      <c r="G199" s="46">
        <f t="shared" si="16"/>
        <v>0</v>
      </c>
      <c r="H199" s="46">
        <f t="shared" si="16"/>
        <v>0</v>
      </c>
      <c r="I199" s="46">
        <f t="shared" si="16"/>
        <v>0</v>
      </c>
      <c r="J199" s="46">
        <f t="shared" si="16"/>
        <v>0</v>
      </c>
      <c r="K199" s="46">
        <f t="shared" si="16"/>
        <v>0</v>
      </c>
      <c r="L199" s="46">
        <f t="shared" si="16"/>
        <v>0</v>
      </c>
    </row>
    <row r="200" spans="1:12" x14ac:dyDescent="0.25">
      <c r="A200" s="39"/>
      <c r="B200" s="39"/>
      <c r="C200" s="45"/>
      <c r="D200" s="45"/>
      <c r="E200" s="45"/>
      <c r="F200" s="46">
        <f t="shared" si="16"/>
        <v>0</v>
      </c>
      <c r="G200" s="46">
        <f t="shared" si="16"/>
        <v>0</v>
      </c>
      <c r="H200" s="46">
        <f t="shared" si="16"/>
        <v>0</v>
      </c>
      <c r="I200" s="46">
        <f t="shared" si="16"/>
        <v>0</v>
      </c>
      <c r="J200" s="46">
        <f t="shared" si="16"/>
        <v>0</v>
      </c>
      <c r="K200" s="46">
        <f t="shared" si="16"/>
        <v>0</v>
      </c>
      <c r="L200" s="46">
        <f t="shared" si="16"/>
        <v>0</v>
      </c>
    </row>
    <row r="201" spans="1:12" x14ac:dyDescent="0.25">
      <c r="A201" s="39"/>
      <c r="B201" s="39"/>
      <c r="C201" s="45"/>
      <c r="D201" s="45"/>
      <c r="E201" s="45"/>
      <c r="F201" s="46">
        <f t="shared" si="16"/>
        <v>0</v>
      </c>
      <c r="G201" s="46">
        <f t="shared" si="16"/>
        <v>0</v>
      </c>
      <c r="H201" s="46">
        <f t="shared" si="16"/>
        <v>0</v>
      </c>
      <c r="I201" s="46">
        <f t="shared" si="16"/>
        <v>0</v>
      </c>
      <c r="J201" s="46">
        <f t="shared" si="16"/>
        <v>0</v>
      </c>
      <c r="K201" s="46">
        <f t="shared" si="16"/>
        <v>0</v>
      </c>
      <c r="L201" s="46">
        <f t="shared" si="16"/>
        <v>0</v>
      </c>
    </row>
    <row r="202" spans="1:12" x14ac:dyDescent="0.25">
      <c r="A202" s="39"/>
      <c r="B202" s="39"/>
      <c r="C202" s="45"/>
      <c r="D202" s="45"/>
      <c r="E202" s="45"/>
      <c r="F202" s="46">
        <f t="shared" si="16"/>
        <v>0</v>
      </c>
      <c r="G202" s="46">
        <f t="shared" si="16"/>
        <v>0</v>
      </c>
      <c r="H202" s="46">
        <f t="shared" si="16"/>
        <v>0</v>
      </c>
      <c r="I202" s="46">
        <f t="shared" si="16"/>
        <v>0</v>
      </c>
      <c r="J202" s="46">
        <f t="shared" si="16"/>
        <v>0</v>
      </c>
      <c r="K202" s="46">
        <f t="shared" si="16"/>
        <v>0</v>
      </c>
      <c r="L202" s="46">
        <f t="shared" si="16"/>
        <v>0</v>
      </c>
    </row>
    <row r="203" spans="1:12" x14ac:dyDescent="0.25">
      <c r="A203" s="39"/>
      <c r="B203" s="39"/>
      <c r="C203" s="45"/>
      <c r="D203" s="45"/>
      <c r="E203" s="45"/>
      <c r="F203" s="46">
        <f t="shared" si="16"/>
        <v>0</v>
      </c>
      <c r="G203" s="46">
        <f t="shared" si="16"/>
        <v>0</v>
      </c>
      <c r="H203" s="46">
        <f t="shared" si="16"/>
        <v>0</v>
      </c>
      <c r="I203" s="46">
        <f t="shared" si="16"/>
        <v>0</v>
      </c>
      <c r="J203" s="46">
        <f t="shared" si="16"/>
        <v>0</v>
      </c>
      <c r="K203" s="46">
        <f t="shared" si="16"/>
        <v>0</v>
      </c>
      <c r="L203" s="46">
        <f t="shared" si="16"/>
        <v>0</v>
      </c>
    </row>
    <row r="204" spans="1:12" x14ac:dyDescent="0.25">
      <c r="A204" s="39"/>
      <c r="B204" s="39"/>
      <c r="C204" s="45"/>
      <c r="D204" s="45"/>
      <c r="E204" s="45"/>
      <c r="F204" s="46">
        <f t="shared" si="16"/>
        <v>0</v>
      </c>
      <c r="G204" s="46">
        <f t="shared" si="16"/>
        <v>0</v>
      </c>
      <c r="H204" s="46">
        <f t="shared" si="16"/>
        <v>0</v>
      </c>
      <c r="I204" s="46">
        <f t="shared" si="16"/>
        <v>0</v>
      </c>
      <c r="J204" s="46">
        <f t="shared" si="16"/>
        <v>0</v>
      </c>
      <c r="K204" s="46">
        <f t="shared" si="16"/>
        <v>0</v>
      </c>
      <c r="L204" s="46">
        <f t="shared" si="16"/>
        <v>0</v>
      </c>
    </row>
    <row r="205" spans="1:12" x14ac:dyDescent="0.25">
      <c r="A205" s="39"/>
      <c r="B205" s="39"/>
      <c r="C205" s="45"/>
      <c r="D205" s="45"/>
      <c r="E205" s="45"/>
      <c r="F205" s="46">
        <f t="shared" si="16"/>
        <v>0</v>
      </c>
      <c r="G205" s="46">
        <f t="shared" si="16"/>
        <v>0</v>
      </c>
      <c r="H205" s="46">
        <f t="shared" si="16"/>
        <v>0</v>
      </c>
      <c r="I205" s="46">
        <f t="shared" si="16"/>
        <v>0</v>
      </c>
      <c r="J205" s="46">
        <f t="shared" si="16"/>
        <v>0</v>
      </c>
      <c r="K205" s="46">
        <f t="shared" si="16"/>
        <v>0</v>
      </c>
      <c r="L205" s="46">
        <f t="shared" si="16"/>
        <v>0</v>
      </c>
    </row>
    <row r="206" spans="1:12" x14ac:dyDescent="0.25">
      <c r="A206" s="39"/>
      <c r="B206" s="39"/>
      <c r="C206" s="45"/>
      <c r="D206" s="45"/>
      <c r="E206" s="45"/>
      <c r="F206" s="46">
        <f t="shared" si="16"/>
        <v>0</v>
      </c>
      <c r="G206" s="46">
        <f t="shared" si="16"/>
        <v>0</v>
      </c>
      <c r="H206" s="46">
        <f t="shared" si="16"/>
        <v>0</v>
      </c>
      <c r="I206" s="46">
        <f t="shared" si="16"/>
        <v>0</v>
      </c>
      <c r="J206" s="46">
        <f t="shared" si="16"/>
        <v>0</v>
      </c>
      <c r="K206" s="46">
        <f t="shared" si="16"/>
        <v>0</v>
      </c>
      <c r="L206" s="46">
        <f t="shared" si="16"/>
        <v>0</v>
      </c>
    </row>
    <row r="207" spans="1:12" x14ac:dyDescent="0.25">
      <c r="A207" s="39"/>
      <c r="B207" s="39"/>
      <c r="C207" s="45"/>
      <c r="D207" s="45"/>
      <c r="E207" s="45"/>
      <c r="F207" s="46">
        <f t="shared" si="16"/>
        <v>0</v>
      </c>
      <c r="G207" s="46">
        <f t="shared" si="16"/>
        <v>0</v>
      </c>
      <c r="H207" s="46">
        <f t="shared" si="16"/>
        <v>0</v>
      </c>
      <c r="I207" s="46">
        <f t="shared" si="16"/>
        <v>0</v>
      </c>
      <c r="J207" s="46">
        <f t="shared" si="16"/>
        <v>0</v>
      </c>
      <c r="K207" s="46">
        <f t="shared" si="16"/>
        <v>0</v>
      </c>
      <c r="L207" s="46">
        <f t="shared" si="16"/>
        <v>0</v>
      </c>
    </row>
    <row r="208" spans="1:12" x14ac:dyDescent="0.25">
      <c r="A208" s="39"/>
      <c r="B208" s="39"/>
      <c r="C208" s="45"/>
      <c r="D208" s="45"/>
      <c r="E208" s="45"/>
      <c r="F208" s="46">
        <f t="shared" si="16"/>
        <v>0</v>
      </c>
      <c r="G208" s="46">
        <f t="shared" si="16"/>
        <v>0</v>
      </c>
      <c r="H208" s="46">
        <f t="shared" si="16"/>
        <v>0</v>
      </c>
      <c r="I208" s="46">
        <f t="shared" si="16"/>
        <v>0</v>
      </c>
      <c r="J208" s="46">
        <f t="shared" si="16"/>
        <v>0</v>
      </c>
      <c r="K208" s="46">
        <f t="shared" si="16"/>
        <v>0</v>
      </c>
      <c r="L208" s="46">
        <f t="shared" si="16"/>
        <v>0</v>
      </c>
    </row>
    <row r="209" spans="1:12" x14ac:dyDescent="0.25">
      <c r="A209" s="39"/>
      <c r="B209" s="39"/>
      <c r="C209" s="45"/>
      <c r="D209" s="45"/>
      <c r="E209" s="45"/>
      <c r="F209" s="46">
        <f t="shared" si="16"/>
        <v>0</v>
      </c>
      <c r="G209" s="46">
        <f t="shared" si="16"/>
        <v>0</v>
      </c>
      <c r="H209" s="46">
        <f t="shared" si="16"/>
        <v>0</v>
      </c>
      <c r="I209" s="46">
        <f t="shared" si="16"/>
        <v>0</v>
      </c>
      <c r="J209" s="46">
        <f t="shared" si="16"/>
        <v>0</v>
      </c>
      <c r="K209" s="46">
        <f t="shared" si="16"/>
        <v>0</v>
      </c>
      <c r="L209" s="46">
        <f>SUMIF($D209,L$8,$C209)</f>
        <v>0</v>
      </c>
    </row>
    <row r="210" spans="1:12" x14ac:dyDescent="0.25">
      <c r="A210" s="52"/>
      <c r="B210" s="39"/>
      <c r="C210" s="45"/>
      <c r="D210" s="45"/>
      <c r="E210" s="45"/>
      <c r="F210" s="46">
        <f t="shared" si="16"/>
        <v>0</v>
      </c>
      <c r="G210" s="46">
        <f t="shared" si="16"/>
        <v>0</v>
      </c>
      <c r="H210" s="46">
        <f t="shared" si="16"/>
        <v>0</v>
      </c>
      <c r="I210" s="46">
        <f t="shared" si="16"/>
        <v>0</v>
      </c>
      <c r="J210" s="46">
        <f t="shared" si="16"/>
        <v>0</v>
      </c>
      <c r="K210" s="46">
        <f t="shared" si="16"/>
        <v>0</v>
      </c>
      <c r="L210" s="46">
        <f>SUMIF($D210,L$8,$C210)</f>
        <v>0</v>
      </c>
    </row>
    <row r="211" spans="1:12" x14ac:dyDescent="0.25">
      <c r="A211" s="39"/>
      <c r="B211" s="48" t="s">
        <v>109</v>
      </c>
      <c r="C211" s="49">
        <f>SUM(C147:C210)</f>
        <v>0</v>
      </c>
      <c r="D211" s="53"/>
      <c r="E211" s="53"/>
      <c r="F211" s="50">
        <f t="shared" ref="F211:L211" si="17">SUM(F147:F210)</f>
        <v>0</v>
      </c>
      <c r="G211" s="50">
        <f t="shared" si="17"/>
        <v>0</v>
      </c>
      <c r="H211" s="50">
        <f t="shared" si="17"/>
        <v>0</v>
      </c>
      <c r="I211" s="50">
        <f t="shared" si="17"/>
        <v>0</v>
      </c>
      <c r="J211" s="50">
        <f t="shared" si="17"/>
        <v>0</v>
      </c>
      <c r="K211" s="50">
        <f t="shared" si="17"/>
        <v>0</v>
      </c>
      <c r="L211" s="50">
        <f t="shared" si="17"/>
        <v>0</v>
      </c>
    </row>
    <row r="212" spans="1:12" x14ac:dyDescent="0.25">
      <c r="B212" s="21" t="s">
        <v>91</v>
      </c>
      <c r="C212" s="31">
        <f>C73+C142+C211</f>
        <v>0</v>
      </c>
      <c r="D212" s="31"/>
      <c r="E212" s="31"/>
      <c r="F212" s="31">
        <f t="shared" ref="F212:J212" si="18">F73+F142+F211</f>
        <v>0</v>
      </c>
      <c r="G212" s="31">
        <f t="shared" si="18"/>
        <v>0</v>
      </c>
      <c r="H212" s="31">
        <f t="shared" si="18"/>
        <v>0</v>
      </c>
      <c r="I212" s="31">
        <f t="shared" si="18"/>
        <v>0</v>
      </c>
      <c r="J212" s="31">
        <f t="shared" si="18"/>
        <v>0</v>
      </c>
    </row>
    <row r="213" spans="1:12" x14ac:dyDescent="0.25">
      <c r="B213" s="21"/>
    </row>
    <row r="214" spans="1:12" x14ac:dyDescent="0.25">
      <c r="C214" s="38" t="s">
        <v>173</v>
      </c>
      <c r="D214" s="45"/>
      <c r="E214" s="45"/>
    </row>
    <row r="215" spans="1:12" x14ac:dyDescent="0.25">
      <c r="C215" s="45"/>
      <c r="D215" s="45"/>
      <c r="E215" s="45"/>
    </row>
    <row r="216" spans="1:12" x14ac:dyDescent="0.25">
      <c r="C216" s="45"/>
      <c r="D216" s="45"/>
      <c r="E216" s="45"/>
    </row>
    <row r="217" spans="1:12" x14ac:dyDescent="0.25">
      <c r="C217" s="45"/>
      <c r="D217" s="45"/>
      <c r="E217" s="45"/>
    </row>
    <row r="218" spans="1:12" x14ac:dyDescent="0.25">
      <c r="C218" s="45"/>
      <c r="D218" s="45"/>
      <c r="E218" s="45"/>
    </row>
    <row r="219" spans="1:12" x14ac:dyDescent="0.25">
      <c r="C219" s="45"/>
      <c r="D219" s="45"/>
      <c r="E219" s="45"/>
    </row>
    <row r="220" spans="1:12" x14ac:dyDescent="0.25">
      <c r="C220" s="45"/>
      <c r="D220" s="45"/>
      <c r="E220" s="45"/>
    </row>
  </sheetData>
  <mergeCells count="3">
    <mergeCell ref="F7:L7"/>
    <mergeCell ref="F76:L76"/>
    <mergeCell ref="F145:L145"/>
  </mergeCells>
  <dataValidations count="1">
    <dataValidation type="list" allowBlank="1" showInputMessage="1" showErrorMessage="1" sqref="D9:D72 D78:D141 D147:D210" xr:uid="{DB59431B-FA23-4F62-A200-BF13674E1271}">
      <formula1>"Repairs &amp; Maintenance, Premises Running Costs, Travel Costs, Professional Fees, Cost Of Services, Finance Costs, Other Costs"</formula1>
    </dataValidation>
  </dataValidations>
  <pageMargins left="0.7" right="0.7" top="0.75" bottom="0.75" header="0.3" footer="0.3"/>
  <drawing r:id="rId1"/>
  <tableParts count="3">
    <tablePart r:id="rId2"/>
    <tablePart r:id="rId3"/>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9E1157CB-2969-428C-A41C-202C7552005D}">
          <x14:formula1>
            <xm:f>'Rental Income'!$E$8:$K$8</xm:f>
          </x14:formula1>
          <xm:sqref>E9:E72 E78:E141 E147:E210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67F17-D8E8-4DD4-8B20-39B67EF076B0}">
  <dimension ref="A1:J31"/>
  <sheetViews>
    <sheetView zoomScaleNormal="100" workbookViewId="0">
      <pane ySplit="5" topLeftCell="A6" activePane="bottomLeft" state="frozen"/>
      <selection pane="bottomLeft"/>
    </sheetView>
  </sheetViews>
  <sheetFormatPr defaultRowHeight="15" x14ac:dyDescent="0.25"/>
  <cols>
    <col min="1" max="1" width="21" customWidth="1"/>
    <col min="2" max="2" width="20.28515625" style="32" bestFit="1" customWidth="1"/>
    <col min="3" max="3" width="21.85546875" style="20" customWidth="1"/>
    <col min="4" max="4" width="22.140625" style="20" customWidth="1"/>
    <col min="5" max="5" width="12" style="20" bestFit="1" customWidth="1"/>
    <col min="6" max="6" width="16.7109375" style="20" bestFit="1" customWidth="1"/>
    <col min="7" max="7" width="15.7109375" style="20" bestFit="1" customWidth="1"/>
    <col min="8" max="8" width="13.5703125" style="20" bestFit="1" customWidth="1"/>
    <col min="9" max="9" width="11.85546875" style="20" bestFit="1" customWidth="1"/>
    <col min="10" max="10" width="9.140625" style="20"/>
  </cols>
  <sheetData>
    <row r="1" spans="1:9" x14ac:dyDescent="0.25">
      <c r="A1" s="16" t="s">
        <v>92</v>
      </c>
    </row>
    <row r="2" spans="1:9" x14ac:dyDescent="0.25">
      <c r="A2" s="16" t="s">
        <v>30</v>
      </c>
    </row>
    <row r="3" spans="1:9" x14ac:dyDescent="0.25">
      <c r="A3" s="3" t="s">
        <v>31</v>
      </c>
    </row>
    <row r="4" spans="1:9" x14ac:dyDescent="0.25">
      <c r="A4" s="3"/>
    </row>
    <row r="5" spans="1:9" x14ac:dyDescent="0.25">
      <c r="A5" s="17" t="s">
        <v>93</v>
      </c>
    </row>
    <row r="6" spans="1:9" x14ac:dyDescent="0.25">
      <c r="A6" s="17"/>
    </row>
    <row r="7" spans="1:9" x14ac:dyDescent="0.25">
      <c r="A7" s="3" t="s">
        <v>33</v>
      </c>
      <c r="B7" s="33"/>
      <c r="C7" s="19"/>
    </row>
    <row r="8" spans="1:9" x14ac:dyDescent="0.25">
      <c r="A8" s="16" t="s">
        <v>94</v>
      </c>
      <c r="B8" s="34" t="s">
        <v>43</v>
      </c>
      <c r="C8" s="23"/>
      <c r="D8" s="22"/>
      <c r="E8" s="22"/>
      <c r="F8" s="22"/>
      <c r="G8" s="22"/>
      <c r="H8" s="22"/>
      <c r="I8" s="22"/>
    </row>
    <row r="9" spans="1:9" x14ac:dyDescent="0.25">
      <c r="A9" s="35" t="s">
        <v>95</v>
      </c>
    </row>
    <row r="10" spans="1:9" x14ac:dyDescent="0.25">
      <c r="A10" s="35" t="s">
        <v>96</v>
      </c>
    </row>
    <row r="11" spans="1:9" x14ac:dyDescent="0.25">
      <c r="A11" s="35" t="s">
        <v>97</v>
      </c>
    </row>
    <row r="12" spans="1:9" s="20" customFormat="1" x14ac:dyDescent="0.25">
      <c r="A12" s="21" t="s">
        <v>41</v>
      </c>
      <c r="B12" s="31">
        <f>SUM(B9:B11)</f>
        <v>0</v>
      </c>
      <c r="C12" s="22"/>
      <c r="D12" s="22"/>
      <c r="E12" s="22"/>
      <c r="F12" s="22"/>
      <c r="G12" s="22"/>
      <c r="H12" s="22"/>
      <c r="I12" s="22"/>
    </row>
    <row r="15" spans="1:9" s="20" customFormat="1" x14ac:dyDescent="0.25">
      <c r="A15" s="3" t="s">
        <v>89</v>
      </c>
      <c r="B15" s="33"/>
      <c r="C15" s="19"/>
    </row>
    <row r="16" spans="1:9" s="20" customFormat="1" x14ac:dyDescent="0.25">
      <c r="A16" s="16" t="s">
        <v>94</v>
      </c>
      <c r="B16" s="34" t="s">
        <v>43</v>
      </c>
      <c r="C16" s="23"/>
      <c r="D16" s="22"/>
      <c r="E16" s="22"/>
      <c r="F16" s="22"/>
      <c r="G16" s="22"/>
      <c r="H16" s="22"/>
      <c r="I16" s="22"/>
    </row>
    <row r="17" spans="1:9" s="20" customFormat="1" x14ac:dyDescent="0.25">
      <c r="A17" t="s">
        <v>98</v>
      </c>
      <c r="B17" s="32"/>
    </row>
    <row r="18" spans="1:9" s="20" customFormat="1" x14ac:dyDescent="0.25">
      <c r="A18" t="s">
        <v>99</v>
      </c>
      <c r="B18" s="32"/>
    </row>
    <row r="19" spans="1:9" s="20" customFormat="1" x14ac:dyDescent="0.25">
      <c r="A19" t="s">
        <v>100</v>
      </c>
      <c r="B19" s="32"/>
    </row>
    <row r="20" spans="1:9" s="20" customFormat="1" x14ac:dyDescent="0.25">
      <c r="A20" s="21" t="s">
        <v>90</v>
      </c>
      <c r="B20" s="31">
        <f>SUM(B17:B19)</f>
        <v>0</v>
      </c>
      <c r="C20" s="22"/>
      <c r="D20" s="22"/>
      <c r="E20" s="22"/>
      <c r="F20" s="22"/>
      <c r="G20" s="22"/>
      <c r="H20" s="22"/>
      <c r="I20" s="22"/>
    </row>
    <row r="23" spans="1:9" x14ac:dyDescent="0.25">
      <c r="A23" s="3" t="s">
        <v>108</v>
      </c>
      <c r="B23" s="33"/>
      <c r="C23" s="19"/>
    </row>
    <row r="24" spans="1:9" x14ac:dyDescent="0.25">
      <c r="A24" s="16" t="s">
        <v>94</v>
      </c>
      <c r="B24" s="34" t="s">
        <v>43</v>
      </c>
      <c r="C24" s="23"/>
      <c r="D24" s="22"/>
    </row>
    <row r="25" spans="1:9" x14ac:dyDescent="0.25">
      <c r="A25" t="s">
        <v>110</v>
      </c>
    </row>
    <row r="26" spans="1:9" x14ac:dyDescent="0.25">
      <c r="A26" t="s">
        <v>111</v>
      </c>
    </row>
    <row r="27" spans="1:9" x14ac:dyDescent="0.25">
      <c r="A27" t="s">
        <v>112</v>
      </c>
    </row>
    <row r="28" spans="1:9" x14ac:dyDescent="0.25">
      <c r="A28" s="21" t="s">
        <v>109</v>
      </c>
      <c r="B28" s="31">
        <f>SUM(B25:B27)</f>
        <v>0</v>
      </c>
      <c r="C28" s="22"/>
      <c r="D28" s="22"/>
    </row>
    <row r="29" spans="1:9" x14ac:dyDescent="0.25">
      <c r="A29" s="21" t="s">
        <v>91</v>
      </c>
      <c r="B29" s="31">
        <f>B12+B20+B28</f>
        <v>0</v>
      </c>
      <c r="C29" s="31"/>
      <c r="D29" s="31"/>
    </row>
    <row r="31" spans="1:9" x14ac:dyDescent="0.25">
      <c r="B31" s="38" t="s">
        <v>176</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137C7-E481-403B-A6F8-72BF4B75C019}">
  <dimension ref="A1:A88"/>
  <sheetViews>
    <sheetView workbookViewId="0"/>
  </sheetViews>
  <sheetFormatPr defaultRowHeight="15" x14ac:dyDescent="0.25"/>
  <cols>
    <col min="1" max="16384" width="9.140625" style="25"/>
  </cols>
  <sheetData>
    <row r="1" spans="1:1" x14ac:dyDescent="0.25">
      <c r="A1" s="24" t="s">
        <v>120</v>
      </c>
    </row>
    <row r="3" spans="1:1" x14ac:dyDescent="0.25">
      <c r="A3" s="36" t="s">
        <v>121</v>
      </c>
    </row>
    <row r="4" spans="1:1" x14ac:dyDescent="0.25">
      <c r="A4" s="37"/>
    </row>
    <row r="5" spans="1:1" x14ac:dyDescent="0.25">
      <c r="A5" s="37" t="s">
        <v>122</v>
      </c>
    </row>
    <row r="6" spans="1:1" x14ac:dyDescent="0.25">
      <c r="A6" s="37"/>
    </row>
    <row r="7" spans="1:1" x14ac:dyDescent="0.25">
      <c r="A7" s="37" t="s">
        <v>123</v>
      </c>
    </row>
    <row r="8" spans="1:1" x14ac:dyDescent="0.25">
      <c r="A8" s="28" t="s">
        <v>124</v>
      </c>
    </row>
    <row r="9" spans="1:1" x14ac:dyDescent="0.25">
      <c r="A9" s="28" t="s">
        <v>125</v>
      </c>
    </row>
    <row r="10" spans="1:1" x14ac:dyDescent="0.25">
      <c r="A10" s="28" t="s">
        <v>126</v>
      </c>
    </row>
    <row r="11" spans="1:1" x14ac:dyDescent="0.25">
      <c r="A11" s="37"/>
    </row>
    <row r="12" spans="1:1" x14ac:dyDescent="0.25">
      <c r="A12" s="37" t="s">
        <v>127</v>
      </c>
    </row>
    <row r="13" spans="1:1" x14ac:dyDescent="0.25">
      <c r="A13" s="28" t="s">
        <v>128</v>
      </c>
    </row>
    <row r="14" spans="1:1" x14ac:dyDescent="0.25">
      <c r="A14" s="28" t="s">
        <v>129</v>
      </c>
    </row>
    <row r="15" spans="1:1" x14ac:dyDescent="0.25">
      <c r="A15" s="37"/>
    </row>
    <row r="16" spans="1:1" x14ac:dyDescent="0.25">
      <c r="A16" s="37"/>
    </row>
    <row r="17" spans="1:1" x14ac:dyDescent="0.25">
      <c r="A17" s="36" t="s">
        <v>130</v>
      </c>
    </row>
    <row r="18" spans="1:1" x14ac:dyDescent="0.25">
      <c r="A18" s="37"/>
    </row>
    <row r="19" spans="1:1" x14ac:dyDescent="0.25">
      <c r="A19" s="37" t="s">
        <v>131</v>
      </c>
    </row>
    <row r="20" spans="1:1" x14ac:dyDescent="0.25">
      <c r="A20" s="37"/>
    </row>
    <row r="21" spans="1:1" x14ac:dyDescent="0.25">
      <c r="A21" s="37" t="s">
        <v>123</v>
      </c>
    </row>
    <row r="22" spans="1:1" x14ac:dyDescent="0.25">
      <c r="A22" s="28" t="s">
        <v>132</v>
      </c>
    </row>
    <row r="23" spans="1:1" x14ac:dyDescent="0.25">
      <c r="A23" s="28" t="s">
        <v>133</v>
      </c>
    </row>
    <row r="24" spans="1:1" x14ac:dyDescent="0.25">
      <c r="A24" s="28" t="s">
        <v>134</v>
      </c>
    </row>
    <row r="25" spans="1:1" x14ac:dyDescent="0.25">
      <c r="A25" s="28" t="s">
        <v>135</v>
      </c>
    </row>
    <row r="26" spans="1:1" x14ac:dyDescent="0.25">
      <c r="A26" s="37"/>
    </row>
    <row r="27" spans="1:1" x14ac:dyDescent="0.25">
      <c r="A27" s="37"/>
    </row>
    <row r="28" spans="1:1" x14ac:dyDescent="0.25">
      <c r="A28" s="36" t="s">
        <v>136</v>
      </c>
    </row>
    <row r="29" spans="1:1" x14ac:dyDescent="0.25">
      <c r="A29" s="37"/>
    </row>
    <row r="30" spans="1:1" x14ac:dyDescent="0.25">
      <c r="A30" s="37" t="s">
        <v>137</v>
      </c>
    </row>
    <row r="31" spans="1:1" x14ac:dyDescent="0.25">
      <c r="A31" s="37"/>
    </row>
    <row r="32" spans="1:1" x14ac:dyDescent="0.25">
      <c r="A32" s="37" t="s">
        <v>123</v>
      </c>
    </row>
    <row r="33" spans="1:1" x14ac:dyDescent="0.25">
      <c r="A33" s="28" t="s">
        <v>138</v>
      </c>
    </row>
    <row r="34" spans="1:1" x14ac:dyDescent="0.25">
      <c r="A34" s="37"/>
    </row>
    <row r="35" spans="1:1" x14ac:dyDescent="0.25">
      <c r="A35" s="37" t="s">
        <v>127</v>
      </c>
    </row>
    <row r="36" spans="1:1" x14ac:dyDescent="0.25">
      <c r="A36" s="28" t="s">
        <v>139</v>
      </c>
    </row>
    <row r="37" spans="1:1" x14ac:dyDescent="0.25">
      <c r="A37" s="28" t="s">
        <v>140</v>
      </c>
    </row>
    <row r="38" spans="1:1" x14ac:dyDescent="0.25">
      <c r="A38" s="37"/>
    </row>
    <row r="39" spans="1:1" x14ac:dyDescent="0.25">
      <c r="A39" s="37"/>
    </row>
    <row r="40" spans="1:1" x14ac:dyDescent="0.25">
      <c r="A40" s="36" t="s">
        <v>42</v>
      </c>
    </row>
    <row r="41" spans="1:1" x14ac:dyDescent="0.25">
      <c r="A41" s="37"/>
    </row>
    <row r="42" spans="1:1" x14ac:dyDescent="0.25">
      <c r="A42" s="37" t="s">
        <v>141</v>
      </c>
    </row>
    <row r="43" spans="1:1" x14ac:dyDescent="0.25">
      <c r="A43" s="37"/>
    </row>
    <row r="44" spans="1:1" x14ac:dyDescent="0.25">
      <c r="A44" s="37" t="s">
        <v>123</v>
      </c>
    </row>
    <row r="45" spans="1:1" x14ac:dyDescent="0.25">
      <c r="A45" s="28" t="s">
        <v>142</v>
      </c>
    </row>
    <row r="46" spans="1:1" x14ac:dyDescent="0.25">
      <c r="A46" s="28" t="s">
        <v>143</v>
      </c>
    </row>
    <row r="47" spans="1:1" x14ac:dyDescent="0.25">
      <c r="A47" s="28" t="s">
        <v>144</v>
      </c>
    </row>
    <row r="48" spans="1:1" x14ac:dyDescent="0.25">
      <c r="A48" s="37"/>
    </row>
    <row r="49" spans="1:1" x14ac:dyDescent="0.25">
      <c r="A49" s="37" t="s">
        <v>127</v>
      </c>
    </row>
    <row r="50" spans="1:1" x14ac:dyDescent="0.25">
      <c r="A50" s="28" t="s">
        <v>145</v>
      </c>
    </row>
    <row r="51" spans="1:1" x14ac:dyDescent="0.25">
      <c r="A51" s="37"/>
    </row>
    <row r="53" spans="1:1" x14ac:dyDescent="0.25">
      <c r="A53" s="36" t="s">
        <v>146</v>
      </c>
    </row>
    <row r="54" spans="1:1" x14ac:dyDescent="0.25">
      <c r="A54" s="37"/>
    </row>
    <row r="55" spans="1:1" x14ac:dyDescent="0.25">
      <c r="A55" s="37" t="s">
        <v>147</v>
      </c>
    </row>
    <row r="56" spans="1:1" x14ac:dyDescent="0.25">
      <c r="A56" s="37"/>
    </row>
    <row r="57" spans="1:1" x14ac:dyDescent="0.25">
      <c r="A57" s="37" t="s">
        <v>123</v>
      </c>
    </row>
    <row r="58" spans="1:1" x14ac:dyDescent="0.25">
      <c r="A58" s="28" t="s">
        <v>148</v>
      </c>
    </row>
    <row r="59" spans="1:1" x14ac:dyDescent="0.25">
      <c r="A59" s="28" t="s">
        <v>149</v>
      </c>
    </row>
    <row r="60" spans="1:1" x14ac:dyDescent="0.25">
      <c r="A60" s="28" t="s">
        <v>150</v>
      </c>
    </row>
    <row r="62" spans="1:1" x14ac:dyDescent="0.25">
      <c r="A62" s="37"/>
    </row>
    <row r="63" spans="1:1" x14ac:dyDescent="0.25">
      <c r="A63" s="36" t="s">
        <v>151</v>
      </c>
    </row>
    <row r="64" spans="1:1" x14ac:dyDescent="0.25">
      <c r="A64" s="37"/>
    </row>
    <row r="65" spans="1:1" x14ac:dyDescent="0.25">
      <c r="A65" s="37" t="s">
        <v>152</v>
      </c>
    </row>
    <row r="66" spans="1:1" x14ac:dyDescent="0.25">
      <c r="A66" s="37"/>
    </row>
    <row r="67" spans="1:1" x14ac:dyDescent="0.25">
      <c r="A67" s="37" t="s">
        <v>123</v>
      </c>
    </row>
    <row r="68" spans="1:1" x14ac:dyDescent="0.25">
      <c r="A68" s="28" t="s">
        <v>153</v>
      </c>
    </row>
    <row r="69" spans="1:1" x14ac:dyDescent="0.25">
      <c r="A69" s="28" t="s">
        <v>154</v>
      </c>
    </row>
    <row r="70" spans="1:1" x14ac:dyDescent="0.25">
      <c r="A70" s="28" t="s">
        <v>155</v>
      </c>
    </row>
    <row r="71" spans="1:1" x14ac:dyDescent="0.25">
      <c r="A71" s="37"/>
    </row>
    <row r="72" spans="1:1" x14ac:dyDescent="0.25">
      <c r="A72" s="37" t="s">
        <v>127</v>
      </c>
    </row>
    <row r="73" spans="1:1" x14ac:dyDescent="0.25">
      <c r="A73" s="28" t="s">
        <v>156</v>
      </c>
    </row>
    <row r="74" spans="1:1" x14ac:dyDescent="0.25">
      <c r="A74" s="28" t="s">
        <v>157</v>
      </c>
    </row>
    <row r="75" spans="1:1" x14ac:dyDescent="0.25">
      <c r="A75" s="28"/>
    </row>
    <row r="76" spans="1:1" x14ac:dyDescent="0.25">
      <c r="A76" s="37"/>
    </row>
    <row r="77" spans="1:1" x14ac:dyDescent="0.25">
      <c r="A77" s="36" t="s">
        <v>158</v>
      </c>
    </row>
    <row r="78" spans="1:1" x14ac:dyDescent="0.25">
      <c r="A78" s="37"/>
    </row>
    <row r="79" spans="1:1" x14ac:dyDescent="0.25">
      <c r="A79" s="37" t="s">
        <v>159</v>
      </c>
    </row>
    <row r="80" spans="1:1" x14ac:dyDescent="0.25">
      <c r="A80" s="37"/>
    </row>
    <row r="81" spans="1:1" x14ac:dyDescent="0.25">
      <c r="A81" s="37" t="s">
        <v>123</v>
      </c>
    </row>
    <row r="82" spans="1:1" x14ac:dyDescent="0.25">
      <c r="A82" s="28" t="s">
        <v>160</v>
      </c>
    </row>
    <row r="83" spans="1:1" x14ac:dyDescent="0.25">
      <c r="A83" s="28" t="s">
        <v>161</v>
      </c>
    </row>
    <row r="84" spans="1:1" x14ac:dyDescent="0.25">
      <c r="A84" s="28" t="s">
        <v>162</v>
      </c>
    </row>
    <row r="85" spans="1:1" x14ac:dyDescent="0.25">
      <c r="A85" s="37"/>
    </row>
    <row r="86" spans="1:1" x14ac:dyDescent="0.25">
      <c r="A86" s="37" t="s">
        <v>127</v>
      </c>
    </row>
    <row r="87" spans="1:1" x14ac:dyDescent="0.25">
      <c r="A87" s="28" t="s">
        <v>163</v>
      </c>
    </row>
    <row r="88" spans="1:1" x14ac:dyDescent="0.25">
      <c r="A88" s="28" t="s">
        <v>164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C1611A87437746A759A0F878896141" ma:contentTypeVersion="10" ma:contentTypeDescription="Create a new document." ma:contentTypeScope="" ma:versionID="3747fd27e70fd030416854c2ba98215c">
  <xsd:schema xmlns:xsd="http://www.w3.org/2001/XMLSchema" xmlns:xs="http://www.w3.org/2001/XMLSchema" xmlns:p="http://schemas.microsoft.com/office/2006/metadata/properties" xmlns:ns2="1d1ed122-43a2-4995-a1c7-99a122528e16" xmlns:ns3="cfeadf48-9ec8-4735-935f-4cd936dd739b" targetNamespace="http://schemas.microsoft.com/office/2006/metadata/properties" ma:root="true" ma:fieldsID="58818439088bcbcebd9a78774dc95042" ns2:_="" ns3:_="">
    <xsd:import namespace="1d1ed122-43a2-4995-a1c7-99a122528e16"/>
    <xsd:import namespace="cfeadf48-9ec8-4735-935f-4cd936dd73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1ed122-43a2-4995-a1c7-99a122528e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eadf48-9ec8-4735-935f-4cd936dd739b"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0C92088-981F-473A-A3FE-C107D09A0F31}"/>
</file>

<file path=customXml/itemProps2.xml><?xml version="1.0" encoding="utf-8"?>
<ds:datastoreItem xmlns:ds="http://schemas.openxmlformats.org/officeDocument/2006/customXml" ds:itemID="{C3F30665-6FDC-40F9-AFD8-1FAAA52B7843}"/>
</file>

<file path=customXml/itemProps3.xml><?xml version="1.0" encoding="utf-8"?>
<ds:datastoreItem xmlns:ds="http://schemas.openxmlformats.org/officeDocument/2006/customXml" ds:itemID="{0AC569EE-25B5-4AA0-A29D-24EA8BCA9D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Instructions</vt:lpstr>
      <vt:lpstr>ITSEFile</vt:lpstr>
      <vt:lpstr>Rental Income</vt:lpstr>
      <vt:lpstr>Expenses</vt:lpstr>
      <vt:lpstr>Mortgage Interest</vt:lpstr>
      <vt:lpstr>Guidance Notes</vt:lpstr>
      <vt:lpstr>ITSEFile!Print_Area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Elliott Gray</dc:creator>
  <cp:lastModifiedBy>Elliott Gray</cp:lastModifiedBy>
  <dcterms:created xsi:type="dcterms:W3CDTF">2026-02-19T15:00:35Z</dcterms:created>
  <dcterms:modified xsi:type="dcterms:W3CDTF">2026-02-23T14:24:03Z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0x010100EDC1611A87437746A759A0F878896141</vt:lpwstr>
  </property>
</Properties>
</file>